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4DFA761C-283E-4F9C-AC2E-7E42886268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C44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Q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L13" i="3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L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W26" i="4"/>
  <c r="O26" i="4"/>
  <c r="O45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V13" i="4"/>
  <c r="V26" i="4" s="1"/>
  <c r="U13" i="4"/>
  <c r="U26" i="4" s="1"/>
  <c r="T13" i="4"/>
  <c r="S13" i="4"/>
  <c r="S26" i="4" s="1"/>
  <c r="S45" i="4" s="1"/>
  <c r="R13" i="4"/>
  <c r="R26" i="4" s="1"/>
  <c r="Q13" i="4"/>
  <c r="Q26" i="4" s="1"/>
  <c r="P13" i="4"/>
  <c r="P26" i="4" s="1"/>
  <c r="O13" i="4"/>
  <c r="N13" i="4"/>
  <c r="N26" i="4" s="1"/>
  <c r="M13" i="4"/>
  <c r="M26" i="4" s="1"/>
  <c r="L13" i="4"/>
  <c r="K13" i="4"/>
  <c r="K26" i="4" s="1"/>
  <c r="K45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D13" i="4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W45" i="5" s="1"/>
  <c r="V13" i="5"/>
  <c r="V26" i="5" s="1"/>
  <c r="U13" i="5"/>
  <c r="U26" i="5" s="1"/>
  <c r="U45" i="5" s="1"/>
  <c r="T13" i="5"/>
  <c r="S13" i="5"/>
  <c r="S26" i="5" s="1"/>
  <c r="R13" i="5"/>
  <c r="R26" i="5" s="1"/>
  <c r="R45" i="5" s="1"/>
  <c r="Q13" i="5"/>
  <c r="Q26" i="5" s="1"/>
  <c r="P13" i="5"/>
  <c r="P26" i="5" s="1"/>
  <c r="P45" i="5" s="1"/>
  <c r="O13" i="5"/>
  <c r="O26" i="5" s="1"/>
  <c r="O45" i="5" s="1"/>
  <c r="N13" i="5"/>
  <c r="N26" i="5" s="1"/>
  <c r="M13" i="5"/>
  <c r="M26" i="5" s="1"/>
  <c r="M45" i="5" s="1"/>
  <c r="L13" i="5"/>
  <c r="K13" i="5"/>
  <c r="K26" i="5" s="1"/>
  <c r="J13" i="5"/>
  <c r="J26" i="5" s="1"/>
  <c r="J45" i="5" s="1"/>
  <c r="I13" i="5"/>
  <c r="I26" i="5" s="1"/>
  <c r="I45" i="5" s="1"/>
  <c r="H13" i="5"/>
  <c r="H26" i="5" s="1"/>
  <c r="H45" i="5" s="1"/>
  <c r="G13" i="5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L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E45" i="6" s="1"/>
  <c r="D37" i="6"/>
  <c r="D44" i="6" s="1"/>
  <c r="C37" i="6"/>
  <c r="C44" i="6" s="1"/>
  <c r="Q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S13" i="6"/>
  <c r="S26" i="6" s="1"/>
  <c r="S45" i="6" s="1"/>
  <c r="R13" i="6"/>
  <c r="R26" i="6" s="1"/>
  <c r="Q13" i="6"/>
  <c r="P13" i="6"/>
  <c r="P26" i="6" s="1"/>
  <c r="O13" i="6"/>
  <c r="O26" i="6" s="1"/>
  <c r="O45" i="6" s="1"/>
  <c r="N13" i="6"/>
  <c r="N26" i="6" s="1"/>
  <c r="M13" i="6"/>
  <c r="M26" i="6" s="1"/>
  <c r="L13" i="6"/>
  <c r="K13" i="6"/>
  <c r="K26" i="6" s="1"/>
  <c r="K45" i="6" s="1"/>
  <c r="J13" i="6"/>
  <c r="J26" i="6" s="1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W26" i="7"/>
  <c r="W45" i="7" s="1"/>
  <c r="I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V13" i="7"/>
  <c r="V26" i="7" s="1"/>
  <c r="U13" i="7"/>
  <c r="U26" i="7" s="1"/>
  <c r="U45" i="7" s="1"/>
  <c r="T13" i="7"/>
  <c r="S13" i="7"/>
  <c r="S26" i="7" s="1"/>
  <c r="S45" i="7" s="1"/>
  <c r="R13" i="7"/>
  <c r="R26" i="7" s="1"/>
  <c r="Q13" i="7"/>
  <c r="Q26" i="7" s="1"/>
  <c r="P13" i="7"/>
  <c r="P26" i="7" s="1"/>
  <c r="P45" i="7" s="1"/>
  <c r="O13" i="7"/>
  <c r="O26" i="7" s="1"/>
  <c r="O45" i="7" s="1"/>
  <c r="N13" i="7"/>
  <c r="N26" i="7" s="1"/>
  <c r="M13" i="7"/>
  <c r="M26" i="7" s="1"/>
  <c r="M45" i="7" s="1"/>
  <c r="L13" i="7"/>
  <c r="K13" i="7"/>
  <c r="J13" i="7"/>
  <c r="J26" i="7" s="1"/>
  <c r="I13" i="7"/>
  <c r="H13" i="7"/>
  <c r="H26" i="7" s="1"/>
  <c r="H45" i="7" s="1"/>
  <c r="G13" i="7"/>
  <c r="F13" i="7"/>
  <c r="F26" i="7" s="1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L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Q26" i="8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V13" i="8"/>
  <c r="V26" i="8" s="1"/>
  <c r="U13" i="8"/>
  <c r="U26" i="8" s="1"/>
  <c r="T13" i="8"/>
  <c r="S13" i="8"/>
  <c r="S26" i="8" s="1"/>
  <c r="S45" i="8" s="1"/>
  <c r="R13" i="8"/>
  <c r="R26" i="8" s="1"/>
  <c r="Q13" i="8"/>
  <c r="P13" i="8"/>
  <c r="P26" i="8" s="1"/>
  <c r="O13" i="8"/>
  <c r="O26" i="8" s="1"/>
  <c r="O45" i="8" s="1"/>
  <c r="N13" i="8"/>
  <c r="N26" i="8" s="1"/>
  <c r="M13" i="8"/>
  <c r="M26" i="8" s="1"/>
  <c r="L13" i="8"/>
  <c r="K13" i="8"/>
  <c r="K26" i="8" s="1"/>
  <c r="K45" i="8" s="1"/>
  <c r="J13" i="8"/>
  <c r="J26" i="8" s="1"/>
  <c r="I13" i="8"/>
  <c r="I26" i="8" s="1"/>
  <c r="H13" i="8"/>
  <c r="H26" i="8" s="1"/>
  <c r="G13" i="8"/>
  <c r="F13" i="8"/>
  <c r="F26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M44" i="9"/>
  <c r="D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D37" i="9"/>
  <c r="C37" i="9"/>
  <c r="C44" i="9" s="1"/>
  <c r="Y26" i="9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V13" i="9"/>
  <c r="V26" i="9" s="1"/>
  <c r="U13" i="9"/>
  <c r="T13" i="9"/>
  <c r="T26" i="9" s="1"/>
  <c r="S13" i="9"/>
  <c r="S26" i="9" s="1"/>
  <c r="S45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M13" i="9"/>
  <c r="L13" i="9"/>
  <c r="L26" i="9" s="1"/>
  <c r="K13" i="9"/>
  <c r="K26" i="9" s="1"/>
  <c r="K45" i="9" s="1"/>
  <c r="J13" i="9"/>
  <c r="J26" i="9" s="1"/>
  <c r="I13" i="9"/>
  <c r="I26" i="9" s="1"/>
  <c r="H13" i="9"/>
  <c r="G13" i="9"/>
  <c r="F13" i="9"/>
  <c r="F26" i="9" s="1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I44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W44" i="10" s="1"/>
  <c r="V37" i="10"/>
  <c r="U37" i="10"/>
  <c r="T37" i="10"/>
  <c r="T44" i="10" s="1"/>
  <c r="S37" i="10"/>
  <c r="S44" i="10" s="1"/>
  <c r="R37" i="10"/>
  <c r="Q37" i="10"/>
  <c r="P37" i="10"/>
  <c r="P44" i="10" s="1"/>
  <c r="O37" i="10"/>
  <c r="O44" i="10" s="1"/>
  <c r="N37" i="10"/>
  <c r="M37" i="10"/>
  <c r="L37" i="10"/>
  <c r="K37" i="10"/>
  <c r="J37" i="10"/>
  <c r="J44" i="10" s="1"/>
  <c r="I37" i="10"/>
  <c r="H37" i="10"/>
  <c r="H44" i="10" s="1"/>
  <c r="G37" i="10"/>
  <c r="G44" i="10" s="1"/>
  <c r="F37" i="10"/>
  <c r="E37" i="10"/>
  <c r="D37" i="10"/>
  <c r="D44" i="10" s="1"/>
  <c r="C37" i="10"/>
  <c r="C44" i="10" s="1"/>
  <c r="AA26" i="10"/>
  <c r="AA45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W45" i="10" s="1"/>
  <c r="V13" i="10"/>
  <c r="U13" i="10"/>
  <c r="U26" i="10" s="1"/>
  <c r="T13" i="10"/>
  <c r="S13" i="10"/>
  <c r="S26" i="10" s="1"/>
  <c r="R13" i="10"/>
  <c r="Q13" i="10"/>
  <c r="P13" i="10"/>
  <c r="P26" i="10" s="1"/>
  <c r="P45" i="10" s="1"/>
  <c r="O13" i="10"/>
  <c r="O26" i="10" s="1"/>
  <c r="O45" i="10" s="1"/>
  <c r="N13" i="10"/>
  <c r="M13" i="10"/>
  <c r="M26" i="10" s="1"/>
  <c r="L13" i="10"/>
  <c r="K13" i="10"/>
  <c r="K26" i="10" s="1"/>
  <c r="J13" i="10"/>
  <c r="I13" i="10"/>
  <c r="H13" i="10"/>
  <c r="H26" i="10" s="1"/>
  <c r="H45" i="10" s="1"/>
  <c r="G13" i="10"/>
  <c r="G26" i="10" s="1"/>
  <c r="G45" i="10" s="1"/>
  <c r="F13" i="10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W37" i="11"/>
  <c r="W44" i="11" s="1"/>
  <c r="V37" i="11"/>
  <c r="U37" i="11"/>
  <c r="T37" i="11"/>
  <c r="T44" i="11" s="1"/>
  <c r="S37" i="11"/>
  <c r="S44" i="11" s="1"/>
  <c r="R37" i="11"/>
  <c r="R44" i="11" s="1"/>
  <c r="Q37" i="11"/>
  <c r="P37" i="11"/>
  <c r="O37" i="11"/>
  <c r="O44" i="11" s="1"/>
  <c r="N37" i="11"/>
  <c r="M37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E37" i="11"/>
  <c r="D37" i="11"/>
  <c r="D44" i="11" s="1"/>
  <c r="C37" i="11"/>
  <c r="C44" i="11" s="1"/>
  <c r="AA26" i="11"/>
  <c r="AA45" i="11" s="1"/>
  <c r="P26" i="11"/>
  <c r="P45" i="11" s="1"/>
  <c r="AA25" i="11"/>
  <c r="Y25" i="1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E25" i="11"/>
  <c r="D25" i="11"/>
  <c r="C25" i="11"/>
  <c r="AA13" i="11"/>
  <c r="Z13" i="11"/>
  <c r="Y13" i="11"/>
  <c r="X13" i="11"/>
  <c r="X26" i="11" s="1"/>
  <c r="W13" i="11"/>
  <c r="W26" i="11" s="1"/>
  <c r="W45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P13" i="11"/>
  <c r="O13" i="11"/>
  <c r="O26" i="11" s="1"/>
  <c r="O45" i="11" s="1"/>
  <c r="N13" i="11"/>
  <c r="N26" i="11" s="1"/>
  <c r="M13" i="11"/>
  <c r="L13" i="11"/>
  <c r="L26" i="11" s="1"/>
  <c r="L45" i="11" s="1"/>
  <c r="K13" i="11"/>
  <c r="K26" i="11" s="1"/>
  <c r="K45" i="11" s="1"/>
  <c r="J13" i="11"/>
  <c r="J26" i="11" s="1"/>
  <c r="I13" i="11"/>
  <c r="H13" i="11"/>
  <c r="H26" i="11" s="1"/>
  <c r="H45" i="11" s="1"/>
  <c r="G13" i="11"/>
  <c r="G26" i="11" s="1"/>
  <c r="G45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W44" i="12" s="1"/>
  <c r="V37" i="12"/>
  <c r="U37" i="12"/>
  <c r="T37" i="12"/>
  <c r="T44" i="12" s="1"/>
  <c r="S37" i="12"/>
  <c r="S44" i="12" s="1"/>
  <c r="R37" i="12"/>
  <c r="R44" i="12" s="1"/>
  <c r="Q37" i="12"/>
  <c r="P37" i="12"/>
  <c r="O37" i="12"/>
  <c r="O44" i="12" s="1"/>
  <c r="N37" i="12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D37" i="12"/>
  <c r="D44" i="12" s="1"/>
  <c r="C37" i="12"/>
  <c r="C44" i="12" s="1"/>
  <c r="AA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Q13" i="12"/>
  <c r="P13" i="12"/>
  <c r="P26" i="12" s="1"/>
  <c r="P45" i="12" s="1"/>
  <c r="O13" i="12"/>
  <c r="O26" i="12" s="1"/>
  <c r="O45" i="12" s="1"/>
  <c r="N13" i="12"/>
  <c r="M13" i="12"/>
  <c r="M26" i="12" s="1"/>
  <c r="L13" i="12"/>
  <c r="L26" i="12" s="1"/>
  <c r="L45" i="12" s="1"/>
  <c r="K13" i="12"/>
  <c r="K26" i="12" s="1"/>
  <c r="J13" i="12"/>
  <c r="I13" i="12"/>
  <c r="H13" i="12"/>
  <c r="H26" i="12" s="1"/>
  <c r="H45" i="12" s="1"/>
  <c r="G13" i="12"/>
  <c r="G26" i="12" s="1"/>
  <c r="G45" i="12" s="1"/>
  <c r="F13" i="12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E44" i="13"/>
  <c r="AA43" i="13"/>
  <c r="Y43" i="13"/>
  <c r="Z43" i="13" s="1"/>
  <c r="X43" i="13"/>
  <c r="W43" i="13"/>
  <c r="V43" i="13"/>
  <c r="V44" i="13" s="1"/>
  <c r="U43" i="13"/>
  <c r="T43" i="13"/>
  <c r="S43" i="13"/>
  <c r="R43" i="13"/>
  <c r="Q43" i="13"/>
  <c r="P43" i="13"/>
  <c r="O43" i="13"/>
  <c r="N43" i="13"/>
  <c r="N44" i="13" s="1"/>
  <c r="M43" i="13"/>
  <c r="L43" i="13"/>
  <c r="K43" i="13"/>
  <c r="J43" i="13"/>
  <c r="I43" i="13"/>
  <c r="H43" i="13"/>
  <c r="G43" i="13"/>
  <c r="F43" i="13"/>
  <c r="F44" i="13" s="1"/>
  <c r="E43" i="13"/>
  <c r="D43" i="13"/>
  <c r="C43" i="13"/>
  <c r="AA37" i="13"/>
  <c r="AA44" i="13" s="1"/>
  <c r="Y37" i="13"/>
  <c r="X37" i="13"/>
  <c r="W37" i="13"/>
  <c r="W44" i="13" s="1"/>
  <c r="V37" i="13"/>
  <c r="U37" i="13"/>
  <c r="T37" i="13"/>
  <c r="T44" i="13" s="1"/>
  <c r="S37" i="13"/>
  <c r="S44" i="13" s="1"/>
  <c r="R37" i="13"/>
  <c r="Q37" i="13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H37" i="13"/>
  <c r="H44" i="13" s="1"/>
  <c r="G37" i="13"/>
  <c r="G44" i="13" s="1"/>
  <c r="F37" i="13"/>
  <c r="E37" i="13"/>
  <c r="D37" i="13"/>
  <c r="D44" i="13" s="1"/>
  <c r="C37" i="13"/>
  <c r="C44" i="13" s="1"/>
  <c r="S26" i="13"/>
  <c r="P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U13" i="13"/>
  <c r="U26" i="13" s="1"/>
  <c r="T13" i="13"/>
  <c r="S13" i="13"/>
  <c r="R13" i="13"/>
  <c r="Q13" i="13"/>
  <c r="P13" i="13"/>
  <c r="O13" i="13"/>
  <c r="O26" i="13" s="1"/>
  <c r="N13" i="13"/>
  <c r="M13" i="13"/>
  <c r="M26" i="13" s="1"/>
  <c r="L13" i="13"/>
  <c r="K13" i="13"/>
  <c r="K26" i="13" s="1"/>
  <c r="J13" i="13"/>
  <c r="I13" i="13"/>
  <c r="H13" i="13"/>
  <c r="H26" i="13" s="1"/>
  <c r="H45" i="13" s="1"/>
  <c r="G13" i="13"/>
  <c r="G26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Y44" i="14" s="1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Z44" i="14" s="1"/>
  <c r="W37" i="14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H37" i="14"/>
  <c r="H44" i="14" s="1"/>
  <c r="G37" i="14"/>
  <c r="F37" i="14"/>
  <c r="E37" i="14"/>
  <c r="D37" i="14"/>
  <c r="D44" i="14" s="1"/>
  <c r="C37" i="14"/>
  <c r="C44" i="14" s="1"/>
  <c r="AA25" i="14"/>
  <c r="Y25" i="14"/>
  <c r="Y26" i="14" s="1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Z26" i="14" s="1"/>
  <c r="W13" i="14"/>
  <c r="V13" i="14"/>
  <c r="V26" i="14" s="1"/>
  <c r="V45" i="14" s="1"/>
  <c r="U13" i="14"/>
  <c r="T13" i="14"/>
  <c r="S13" i="14"/>
  <c r="R13" i="14"/>
  <c r="R26" i="14" s="1"/>
  <c r="Q13" i="14"/>
  <c r="P13" i="14"/>
  <c r="P26" i="14" s="1"/>
  <c r="O13" i="14"/>
  <c r="O26" i="14" s="1"/>
  <c r="N13" i="14"/>
  <c r="N26" i="14" s="1"/>
  <c r="N45" i="14" s="1"/>
  <c r="M13" i="14"/>
  <c r="L13" i="14"/>
  <c r="K13" i="14"/>
  <c r="J13" i="14"/>
  <c r="J26" i="14" s="1"/>
  <c r="I13" i="14"/>
  <c r="H13" i="14"/>
  <c r="H26" i="14" s="1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O44" i="15"/>
  <c r="M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X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W26" i="15" s="1"/>
  <c r="V13" i="15"/>
  <c r="V26" i="15" s="1"/>
  <c r="V45" i="15" s="1"/>
  <c r="U13" i="15"/>
  <c r="T13" i="15"/>
  <c r="S13" i="15"/>
  <c r="R13" i="15"/>
  <c r="R26" i="15" s="1"/>
  <c r="R45" i="15" s="1"/>
  <c r="Q13" i="15"/>
  <c r="P13" i="15"/>
  <c r="P26" i="15" s="1"/>
  <c r="O13" i="15"/>
  <c r="O26" i="15" s="1"/>
  <c r="N13" i="15"/>
  <c r="N26" i="15" s="1"/>
  <c r="M13" i="15"/>
  <c r="L13" i="15"/>
  <c r="K13" i="15"/>
  <c r="J13" i="15"/>
  <c r="J26" i="15" s="1"/>
  <c r="J45" i="15" s="1"/>
  <c r="I13" i="15"/>
  <c r="H13" i="15"/>
  <c r="H26" i="15" s="1"/>
  <c r="G13" i="15"/>
  <c r="G26" i="15" s="1"/>
  <c r="G45" i="15" s="1"/>
  <c r="F13" i="15"/>
  <c r="F26" i="15" s="1"/>
  <c r="F45" i="15" s="1"/>
  <c r="E13" i="15"/>
  <c r="D13" i="15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5" i="16"/>
  <c r="O44" i="16"/>
  <c r="O45" i="16" s="1"/>
  <c r="M44" i="16"/>
  <c r="K44" i="16"/>
  <c r="AA43" i="16"/>
  <c r="Y43" i="16"/>
  <c r="X43" i="16"/>
  <c r="Z43" i="16" s="1"/>
  <c r="W43" i="16"/>
  <c r="W44" i="16" s="1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N37" i="16"/>
  <c r="N44" i="16" s="1"/>
  <c r="M37" i="16"/>
  <c r="L37" i="16"/>
  <c r="L44" i="16" s="1"/>
  <c r="K37" i="16"/>
  <c r="J37" i="16"/>
  <c r="J44" i="16" s="1"/>
  <c r="I37" i="16"/>
  <c r="H37" i="16"/>
  <c r="H44" i="16" s="1"/>
  <c r="G37" i="16"/>
  <c r="G44" i="16" s="1"/>
  <c r="G45" i="16" s="1"/>
  <c r="F37" i="16"/>
  <c r="F44" i="16" s="1"/>
  <c r="E37" i="16"/>
  <c r="E44" i="16" s="1"/>
  <c r="D37" i="16"/>
  <c r="D44" i="16" s="1"/>
  <c r="C37" i="16"/>
  <c r="C44" i="16" s="1"/>
  <c r="AA26" i="16"/>
  <c r="AA45" i="16" s="1"/>
  <c r="V26" i="16"/>
  <c r="AA25" i="16"/>
  <c r="Y25" i="16"/>
  <c r="X25" i="16"/>
  <c r="X26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Z13" i="16" s="1"/>
  <c r="X13" i="16"/>
  <c r="W13" i="16"/>
  <c r="W26" i="16" s="1"/>
  <c r="V13" i="16"/>
  <c r="U13" i="16"/>
  <c r="U26" i="16" s="1"/>
  <c r="T13" i="16"/>
  <c r="T26" i="16" s="1"/>
  <c r="S13" i="16"/>
  <c r="R13" i="16"/>
  <c r="Q13" i="16"/>
  <c r="P13" i="16"/>
  <c r="P26" i="16" s="1"/>
  <c r="P45" i="16" s="1"/>
  <c r="O13" i="16"/>
  <c r="O26" i="16" s="1"/>
  <c r="N13" i="16"/>
  <c r="N26" i="16" s="1"/>
  <c r="M13" i="16"/>
  <c r="M26" i="16" s="1"/>
  <c r="L13" i="16"/>
  <c r="L26" i="16" s="1"/>
  <c r="K13" i="16"/>
  <c r="K26" i="16" s="1"/>
  <c r="K45" i="16" s="1"/>
  <c r="J13" i="16"/>
  <c r="I13" i="16"/>
  <c r="H13" i="16"/>
  <c r="H26" i="16" s="1"/>
  <c r="G13" i="16"/>
  <c r="G26" i="16" s="1"/>
  <c r="F13" i="16"/>
  <c r="F26" i="16" s="1"/>
  <c r="F45" i="16" s="1"/>
  <c r="E13" i="16"/>
  <c r="E26" i="16" s="1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E37" i="17"/>
  <c r="E44" i="17" s="1"/>
  <c r="D37" i="17"/>
  <c r="D44" i="17" s="1"/>
  <c r="C37" i="17"/>
  <c r="C44" i="17" s="1"/>
  <c r="AA26" i="17"/>
  <c r="J26" i="17"/>
  <c r="J45" i="17" s="1"/>
  <c r="H26" i="17"/>
  <c r="F26" i="17"/>
  <c r="AA25" i="17"/>
  <c r="Y25" i="17"/>
  <c r="X25" i="17"/>
  <c r="Z25" i="17" s="1"/>
  <c r="W25" i="17"/>
  <c r="V25" i="17"/>
  <c r="U25" i="17"/>
  <c r="T25" i="17"/>
  <c r="S25" i="17"/>
  <c r="S26" i="17" s="1"/>
  <c r="S45" i="17" s="1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C26" i="17" s="1"/>
  <c r="AA13" i="17"/>
  <c r="Y13" i="17"/>
  <c r="Y26" i="17" s="1"/>
  <c r="X13" i="17"/>
  <c r="X26" i="17" s="1"/>
  <c r="Z26" i="17" s="1"/>
  <c r="W13" i="17"/>
  <c r="W26" i="17" s="1"/>
  <c r="W45" i="17" s="1"/>
  <c r="V13" i="17"/>
  <c r="V26" i="17" s="1"/>
  <c r="U13" i="17"/>
  <c r="T13" i="17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K13" i="17"/>
  <c r="K26" i="17" s="1"/>
  <c r="K45" i="17" s="1"/>
  <c r="J13" i="17"/>
  <c r="I13" i="17"/>
  <c r="I26" i="17" s="1"/>
  <c r="H13" i="17"/>
  <c r="G13" i="17"/>
  <c r="G26" i="17" s="1"/>
  <c r="F13" i="17"/>
  <c r="E13" i="17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K44" i="18"/>
  <c r="H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U44" i="18" s="1"/>
  <c r="T37" i="18"/>
  <c r="S37" i="18"/>
  <c r="R37" i="18"/>
  <c r="R44" i="18" s="1"/>
  <c r="Q37" i="18"/>
  <c r="Q44" i="18" s="1"/>
  <c r="P37" i="18"/>
  <c r="O37" i="18"/>
  <c r="O44" i="18" s="1"/>
  <c r="N37" i="18"/>
  <c r="M37" i="18"/>
  <c r="M44" i="18" s="1"/>
  <c r="L37" i="18"/>
  <c r="K37" i="18"/>
  <c r="J37" i="18"/>
  <c r="J44" i="18" s="1"/>
  <c r="I37" i="18"/>
  <c r="I44" i="18" s="1"/>
  <c r="H37" i="18"/>
  <c r="G37" i="18"/>
  <c r="G44" i="18" s="1"/>
  <c r="F37" i="18"/>
  <c r="E37" i="18"/>
  <c r="E44" i="18" s="1"/>
  <c r="D37" i="18"/>
  <c r="C37" i="18"/>
  <c r="C44" i="18" s="1"/>
  <c r="R26" i="18"/>
  <c r="R45" i="18" s="1"/>
  <c r="J26" i="18"/>
  <c r="J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Z13" i="18" s="1"/>
  <c r="W13" i="18"/>
  <c r="W26" i="18" s="1"/>
  <c r="V13" i="18"/>
  <c r="V26" i="18" s="1"/>
  <c r="U13" i="18"/>
  <c r="U26" i="18" s="1"/>
  <c r="T13" i="18"/>
  <c r="S13" i="18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K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S37" i="19"/>
  <c r="R37" i="19"/>
  <c r="R44" i="19" s="1"/>
  <c r="Q37" i="19"/>
  <c r="Q44" i="19" s="1"/>
  <c r="P37" i="19"/>
  <c r="O37" i="19"/>
  <c r="O44" i="19" s="1"/>
  <c r="N37" i="19"/>
  <c r="M37" i="19"/>
  <c r="M44" i="19" s="1"/>
  <c r="L37" i="19"/>
  <c r="K37" i="19"/>
  <c r="J37" i="19"/>
  <c r="J44" i="19" s="1"/>
  <c r="I37" i="19"/>
  <c r="I44" i="19" s="1"/>
  <c r="H37" i="19"/>
  <c r="G37" i="19"/>
  <c r="G44" i="19" s="1"/>
  <c r="F37" i="19"/>
  <c r="E37" i="19"/>
  <c r="E44" i="19" s="1"/>
  <c r="D37" i="19"/>
  <c r="C37" i="19"/>
  <c r="C44" i="19" s="1"/>
  <c r="O26" i="19"/>
  <c r="O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J26" i="19" s="1"/>
  <c r="J45" i="19" s="1"/>
  <c r="I25" i="19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W26" i="19" s="1"/>
  <c r="W45" i="19" s="1"/>
  <c r="V13" i="19"/>
  <c r="V26" i="19" s="1"/>
  <c r="U13" i="19"/>
  <c r="T13" i="19"/>
  <c r="S13" i="19"/>
  <c r="R13" i="19"/>
  <c r="Q13" i="19"/>
  <c r="P13" i="19"/>
  <c r="P26" i="19" s="1"/>
  <c r="O13" i="19"/>
  <c r="N13" i="19"/>
  <c r="N26" i="19" s="1"/>
  <c r="M13" i="19"/>
  <c r="L13" i="19"/>
  <c r="K13" i="19"/>
  <c r="J13" i="19"/>
  <c r="I13" i="19"/>
  <c r="H13" i="19"/>
  <c r="H26" i="19" s="1"/>
  <c r="G13" i="19"/>
  <c r="G26" i="19" s="1"/>
  <c r="F13" i="19"/>
  <c r="F26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J44" i="20"/>
  <c r="H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J37" i="20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V13" i="20"/>
  <c r="V26" i="20" s="1"/>
  <c r="V45" i="20" s="1"/>
  <c r="U13" i="20"/>
  <c r="U26" i="20" s="1"/>
  <c r="T13" i="20"/>
  <c r="T26" i="20" s="1"/>
  <c r="T45" i="20" s="1"/>
  <c r="S13" i="20"/>
  <c r="S26" i="20" s="1"/>
  <c r="R13" i="20"/>
  <c r="R26" i="20" s="1"/>
  <c r="R45" i="20" s="1"/>
  <c r="Q13" i="20"/>
  <c r="P13" i="20"/>
  <c r="P26" i="20" s="1"/>
  <c r="O13" i="20"/>
  <c r="N13" i="20"/>
  <c r="N26" i="20" s="1"/>
  <c r="N45" i="20" s="1"/>
  <c r="M13" i="20"/>
  <c r="M26" i="20" s="1"/>
  <c r="L13" i="20"/>
  <c r="L26" i="20" s="1"/>
  <c r="L45" i="20" s="1"/>
  <c r="K13" i="20"/>
  <c r="J13" i="20"/>
  <c r="J26" i="20" s="1"/>
  <c r="I13" i="20"/>
  <c r="H13" i="20"/>
  <c r="H26" i="20" s="1"/>
  <c r="H45" i="20" s="1"/>
  <c r="G13" i="20"/>
  <c r="F13" i="20"/>
  <c r="F26" i="20" s="1"/>
  <c r="F45" i="20" s="1"/>
  <c r="E13" i="20"/>
  <c r="E26" i="20" s="1"/>
  <c r="D13" i="20"/>
  <c r="D26" i="20" s="1"/>
  <c r="C13" i="20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S44" i="21"/>
  <c r="I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W44" i="21" s="1"/>
  <c r="V37" i="21"/>
  <c r="U37" i="21"/>
  <c r="U44" i="21" s="1"/>
  <c r="T37" i="21"/>
  <c r="S37" i="21"/>
  <c r="R37" i="21"/>
  <c r="R44" i="21" s="1"/>
  <c r="Q37" i="21"/>
  <c r="P37" i="21"/>
  <c r="O37" i="21"/>
  <c r="O44" i="21" s="1"/>
  <c r="N37" i="21"/>
  <c r="M37" i="21"/>
  <c r="M44" i="21" s="1"/>
  <c r="L37" i="21"/>
  <c r="K37" i="21"/>
  <c r="K44" i="21" s="1"/>
  <c r="J37" i="21"/>
  <c r="J44" i="21" s="1"/>
  <c r="I37" i="21"/>
  <c r="H37" i="21"/>
  <c r="G37" i="21"/>
  <c r="G44" i="21" s="1"/>
  <c r="F37" i="21"/>
  <c r="E37" i="21"/>
  <c r="E44" i="21" s="1"/>
  <c r="D37" i="21"/>
  <c r="C37" i="21"/>
  <c r="C44" i="21" s="1"/>
  <c r="H26" i="2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V13" i="21"/>
  <c r="V26" i="21" s="1"/>
  <c r="U13" i="21"/>
  <c r="T13" i="21"/>
  <c r="T26" i="21" s="1"/>
  <c r="S13" i="21"/>
  <c r="S26" i="21" s="1"/>
  <c r="S45" i="21" s="1"/>
  <c r="R13" i="21"/>
  <c r="R26" i="21" s="1"/>
  <c r="Q13" i="21"/>
  <c r="P13" i="21"/>
  <c r="P26" i="21" s="1"/>
  <c r="O13" i="2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I13" i="21"/>
  <c r="H13" i="21"/>
  <c r="G13" i="21"/>
  <c r="F13" i="21"/>
  <c r="F26" i="21" s="1"/>
  <c r="E13" i="21"/>
  <c r="D13" i="21"/>
  <c r="D26" i="21" s="1"/>
  <c r="C13" i="2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L44" i="22"/>
  <c r="I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H26" i="22"/>
  <c r="H45" i="22" s="1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Z13" i="22" s="1"/>
  <c r="W13" i="22"/>
  <c r="W26" i="22" s="1"/>
  <c r="V13" i="22"/>
  <c r="V26" i="22" s="1"/>
  <c r="U13" i="22"/>
  <c r="T13" i="22"/>
  <c r="S13" i="22"/>
  <c r="S26" i="22" s="1"/>
  <c r="S45" i="22" s="1"/>
  <c r="R13" i="22"/>
  <c r="R26" i="22" s="1"/>
  <c r="Q13" i="22"/>
  <c r="Q26" i="22" s="1"/>
  <c r="P13" i="22"/>
  <c r="P26" i="22" s="1"/>
  <c r="P45" i="22" s="1"/>
  <c r="O13" i="22"/>
  <c r="N13" i="22"/>
  <c r="N26" i="22" s="1"/>
  <c r="M13" i="22"/>
  <c r="L13" i="22"/>
  <c r="K13" i="22"/>
  <c r="K26" i="22" s="1"/>
  <c r="J13" i="22"/>
  <c r="J26" i="22" s="1"/>
  <c r="I13" i="22"/>
  <c r="I26" i="22" s="1"/>
  <c r="H13" i="22"/>
  <c r="G13" i="22"/>
  <c r="F13" i="22"/>
  <c r="F26" i="22" s="1"/>
  <c r="E13" i="22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S44" i="23"/>
  <c r="M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Z13" i="23" s="1"/>
  <c r="W13" i="23"/>
  <c r="W26" i="23" s="1"/>
  <c r="W45" i="23" s="1"/>
  <c r="V13" i="23"/>
  <c r="V26" i="23" s="1"/>
  <c r="U13" i="23"/>
  <c r="T13" i="23"/>
  <c r="T26" i="23" s="1"/>
  <c r="S13" i="23"/>
  <c r="S26" i="23" s="1"/>
  <c r="S45" i="23" s="1"/>
  <c r="R13" i="23"/>
  <c r="R26" i="23" s="1"/>
  <c r="R45" i="23" s="1"/>
  <c r="Q13" i="23"/>
  <c r="Q26" i="23" s="1"/>
  <c r="Q45" i="23" s="1"/>
  <c r="P13" i="23"/>
  <c r="P26" i="23" s="1"/>
  <c r="P45" i="23" s="1"/>
  <c r="O13" i="23"/>
  <c r="N13" i="23"/>
  <c r="N26" i="23" s="1"/>
  <c r="M13" i="23"/>
  <c r="L13" i="23"/>
  <c r="L26" i="23" s="1"/>
  <c r="K13" i="23"/>
  <c r="K26" i="23" s="1"/>
  <c r="J13" i="23"/>
  <c r="I13" i="23"/>
  <c r="I26" i="23" s="1"/>
  <c r="I45" i="23" s="1"/>
  <c r="H13" i="23"/>
  <c r="G13" i="23"/>
  <c r="F13" i="23"/>
  <c r="F26" i="23" s="1"/>
  <c r="E13" i="23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V37" i="24"/>
  <c r="V44" i="24" s="1"/>
  <c r="U37" i="24"/>
  <c r="T37" i="24"/>
  <c r="T44" i="24" s="1"/>
  <c r="S37" i="24"/>
  <c r="S44" i="24" s="1"/>
  <c r="R37" i="24"/>
  <c r="Q37" i="24"/>
  <c r="Q44" i="24" s="1"/>
  <c r="P37" i="24"/>
  <c r="P44" i="24" s="1"/>
  <c r="O37" i="24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O26" i="24"/>
  <c r="O45" i="24" s="1"/>
  <c r="J26" i="24"/>
  <c r="J45" i="24" s="1"/>
  <c r="G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W26" i="24" s="1"/>
  <c r="V13" i="24"/>
  <c r="V26" i="24" s="1"/>
  <c r="U13" i="24"/>
  <c r="T13" i="24"/>
  <c r="T26" i="24" s="1"/>
  <c r="T45" i="24" s="1"/>
  <c r="S13" i="24"/>
  <c r="S26" i="24" s="1"/>
  <c r="R13" i="24"/>
  <c r="R26" i="24" s="1"/>
  <c r="Q13" i="24"/>
  <c r="Q26" i="24" s="1"/>
  <c r="P13" i="24"/>
  <c r="O13" i="24"/>
  <c r="N13" i="24"/>
  <c r="N26" i="24" s="1"/>
  <c r="M13" i="24"/>
  <c r="M26" i="24" s="1"/>
  <c r="L13" i="24"/>
  <c r="L26" i="24" s="1"/>
  <c r="L45" i="24" s="1"/>
  <c r="K13" i="24"/>
  <c r="K26" i="24" s="1"/>
  <c r="J13" i="24"/>
  <c r="I13" i="24"/>
  <c r="I26" i="24" s="1"/>
  <c r="H13" i="24"/>
  <c r="G13" i="24"/>
  <c r="F13" i="24"/>
  <c r="F26" i="24" s="1"/>
  <c r="E13" i="24"/>
  <c r="E26" i="24" s="1"/>
  <c r="D13" i="24"/>
  <c r="D26" i="24" s="1"/>
  <c r="D45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4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G26" i="25"/>
  <c r="G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W45" i="25" s="1"/>
  <c r="V13" i="25"/>
  <c r="V26" i="25" s="1"/>
  <c r="U13" i="25"/>
  <c r="U26" i="25" s="1"/>
  <c r="T13" i="25"/>
  <c r="T26" i="25" s="1"/>
  <c r="S13" i="25"/>
  <c r="S26" i="25" s="1"/>
  <c r="R13" i="25"/>
  <c r="Q13" i="25"/>
  <c r="Q26" i="25" s="1"/>
  <c r="P13" i="25"/>
  <c r="P26" i="25" s="1"/>
  <c r="P45" i="25" s="1"/>
  <c r="O13" i="25"/>
  <c r="O26" i="25" s="1"/>
  <c r="N13" i="25"/>
  <c r="N26" i="25" s="1"/>
  <c r="M13" i="25"/>
  <c r="M26" i="25" s="1"/>
  <c r="L13" i="25"/>
  <c r="L26" i="25" s="1"/>
  <c r="K13" i="25"/>
  <c r="J13" i="25"/>
  <c r="I13" i="25"/>
  <c r="I26" i="25" s="1"/>
  <c r="H13" i="25"/>
  <c r="H26" i="25" s="1"/>
  <c r="H45" i="25" s="1"/>
  <c r="G13" i="25"/>
  <c r="F13" i="25"/>
  <c r="F26" i="25" s="1"/>
  <c r="E13" i="25"/>
  <c r="E26" i="25" s="1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G44" i="26"/>
  <c r="D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V44" i="26" s="1"/>
  <c r="U37" i="26"/>
  <c r="U44" i="26" s="1"/>
  <c r="T37" i="26"/>
  <c r="T44" i="26" s="1"/>
  <c r="S37" i="26"/>
  <c r="S44" i="26" s="1"/>
  <c r="S45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K45" i="26" s="1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X45" i="26" s="1"/>
  <c r="W13" i="26"/>
  <c r="W26" i="26" s="1"/>
  <c r="W45" i="26" s="1"/>
  <c r="V13" i="26"/>
  <c r="V26" i="26" s="1"/>
  <c r="V45" i="26" s="1"/>
  <c r="U13" i="26"/>
  <c r="U26" i="26" s="1"/>
  <c r="U45" i="26" s="1"/>
  <c r="T13" i="26"/>
  <c r="T26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O45" i="26" s="1"/>
  <c r="N13" i="26"/>
  <c r="N26" i="26" s="1"/>
  <c r="N45" i="26" s="1"/>
  <c r="M13" i="26"/>
  <c r="M26" i="26" s="1"/>
  <c r="M45" i="26" s="1"/>
  <c r="L13" i="26"/>
  <c r="L26" i="26" s="1"/>
  <c r="K13" i="26"/>
  <c r="K26" i="26" s="1"/>
  <c r="J13" i="26"/>
  <c r="J26" i="26" s="1"/>
  <c r="I13" i="26"/>
  <c r="I26" i="26" s="1"/>
  <c r="H13" i="26"/>
  <c r="H26" i="26" s="1"/>
  <c r="H45" i="26" s="1"/>
  <c r="G13" i="26"/>
  <c r="G26" i="26" s="1"/>
  <c r="G45" i="26" s="1"/>
  <c r="F13" i="26"/>
  <c r="F26" i="26" s="1"/>
  <c r="F45" i="26" s="1"/>
  <c r="E13" i="26"/>
  <c r="E26" i="26" s="1"/>
  <c r="E45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K45" i="27"/>
  <c r="W44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R26" i="27"/>
  <c r="R45" i="27" s="1"/>
  <c r="O26" i="27"/>
  <c r="J26" i="27"/>
  <c r="J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Q13" i="27"/>
  <c r="Q26" i="27" s="1"/>
  <c r="P13" i="27"/>
  <c r="P26" i="27" s="1"/>
  <c r="O13" i="27"/>
  <c r="N13" i="27"/>
  <c r="N26" i="27" s="1"/>
  <c r="M13" i="27"/>
  <c r="M26" i="27" s="1"/>
  <c r="L13" i="27"/>
  <c r="L26" i="27" s="1"/>
  <c r="K13" i="27"/>
  <c r="K26" i="27" s="1"/>
  <c r="J13" i="27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5" i="28"/>
  <c r="W44" i="28"/>
  <c r="T44" i="28"/>
  <c r="O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K45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O26" i="28"/>
  <c r="O45" i="28" s="1"/>
  <c r="J26" i="28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X45" i="28" s="1"/>
  <c r="Z45" i="28" s="1"/>
  <c r="W13" i="28"/>
  <c r="W26" i="28" s="1"/>
  <c r="V13" i="28"/>
  <c r="V26" i="28" s="1"/>
  <c r="U13" i="28"/>
  <c r="U26" i="28" s="1"/>
  <c r="U45" i="28" s="1"/>
  <c r="T13" i="28"/>
  <c r="T26" i="28" s="1"/>
  <c r="S13" i="28"/>
  <c r="S26" i="28" s="1"/>
  <c r="R13" i="28"/>
  <c r="R26" i="28" s="1"/>
  <c r="Q13" i="28"/>
  <c r="Q26" i="28" s="1"/>
  <c r="P13" i="28"/>
  <c r="P26" i="28" s="1"/>
  <c r="P45" i="28" s="1"/>
  <c r="O13" i="28"/>
  <c r="N13" i="28"/>
  <c r="N26" i="28" s="1"/>
  <c r="M13" i="28"/>
  <c r="M26" i="28" s="1"/>
  <c r="M45" i="28" s="1"/>
  <c r="L13" i="28"/>
  <c r="L26" i="28" s="1"/>
  <c r="L45" i="28" s="1"/>
  <c r="K13" i="28"/>
  <c r="K26" i="28" s="1"/>
  <c r="J13" i="28"/>
  <c r="I13" i="28"/>
  <c r="I26" i="28" s="1"/>
  <c r="H13" i="28"/>
  <c r="H26" i="28" s="1"/>
  <c r="H45" i="28" s="1"/>
  <c r="G13" i="28"/>
  <c r="F13" i="28"/>
  <c r="F26" i="28" s="1"/>
  <c r="E13" i="28"/>
  <c r="E26" i="28" s="1"/>
  <c r="E45" i="28" s="1"/>
  <c r="D13" i="28"/>
  <c r="D26" i="28" s="1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5" i="29"/>
  <c r="V44" i="29"/>
  <c r="T44" i="29"/>
  <c r="O44" i="29"/>
  <c r="F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O26" i="29"/>
  <c r="O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V13" i="29"/>
  <c r="V26" i="29" s="1"/>
  <c r="U13" i="29"/>
  <c r="U26" i="29" s="1"/>
  <c r="T13" i="29"/>
  <c r="T26" i="29" s="1"/>
  <c r="S13" i="29"/>
  <c r="R13" i="29"/>
  <c r="R26" i="29" s="1"/>
  <c r="R45" i="29" s="1"/>
  <c r="Q13" i="29"/>
  <c r="Q26" i="29" s="1"/>
  <c r="P13" i="29"/>
  <c r="O13" i="29"/>
  <c r="N13" i="29"/>
  <c r="N26" i="29" s="1"/>
  <c r="N45" i="29" s="1"/>
  <c r="M13" i="29"/>
  <c r="M26" i="29" s="1"/>
  <c r="M45" i="29" s="1"/>
  <c r="L13" i="29"/>
  <c r="L26" i="29" s="1"/>
  <c r="K13" i="29"/>
  <c r="K26" i="29" s="1"/>
  <c r="K45" i="29" s="1"/>
  <c r="J13" i="29"/>
  <c r="J26" i="29" s="1"/>
  <c r="J45" i="29" s="1"/>
  <c r="I13" i="29"/>
  <c r="I26" i="29" s="1"/>
  <c r="H13" i="29"/>
  <c r="G13" i="29"/>
  <c r="F13" i="29"/>
  <c r="F26" i="29" s="1"/>
  <c r="F45" i="29" s="1"/>
  <c r="E13" i="29"/>
  <c r="E26" i="29" s="1"/>
  <c r="E45" i="29" s="1"/>
  <c r="D13" i="29"/>
  <c r="D26" i="29" s="1"/>
  <c r="C13" i="29"/>
  <c r="C26" i="29" s="1"/>
  <c r="C45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L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AA45" i="30" s="1"/>
  <c r="Y37" i="30"/>
  <c r="Y44" i="30" s="1"/>
  <c r="X37" i="30"/>
  <c r="X44" i="30" s="1"/>
  <c r="W37" i="30"/>
  <c r="V37" i="30"/>
  <c r="V44" i="30" s="1"/>
  <c r="U37" i="30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W26" i="30"/>
  <c r="W45" i="30" s="1"/>
  <c r="R26" i="30"/>
  <c r="O26" i="30"/>
  <c r="O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V13" i="30"/>
  <c r="V26" i="30" s="1"/>
  <c r="V45" i="30" s="1"/>
  <c r="U13" i="30"/>
  <c r="U26" i="30" s="1"/>
  <c r="T13" i="30"/>
  <c r="T26" i="30" s="1"/>
  <c r="S13" i="30"/>
  <c r="S26" i="30" s="1"/>
  <c r="R13" i="30"/>
  <c r="Q13" i="30"/>
  <c r="Q26" i="30" s="1"/>
  <c r="P13" i="30"/>
  <c r="P26" i="30" s="1"/>
  <c r="O13" i="30"/>
  <c r="N13" i="30"/>
  <c r="N26" i="30" s="1"/>
  <c r="N45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F45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G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G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V45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K26" i="31" s="1"/>
  <c r="J13" i="31"/>
  <c r="J26" i="31" s="1"/>
  <c r="J45" i="31" s="1"/>
  <c r="I13" i="31"/>
  <c r="I26" i="31" s="1"/>
  <c r="H13" i="31"/>
  <c r="H26" i="31" s="1"/>
  <c r="H45" i="31" s="1"/>
  <c r="G13" i="31"/>
  <c r="F13" i="31"/>
  <c r="F26" i="31" s="1"/>
  <c r="F45" i="31" s="1"/>
  <c r="E13" i="31"/>
  <c r="E26" i="31" s="1"/>
  <c r="D13" i="31"/>
  <c r="D26" i="31" s="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W44" i="32"/>
  <c r="L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AA45" i="32" s="1"/>
  <c r="Y37" i="32"/>
  <c r="Y44" i="32" s="1"/>
  <c r="X37" i="32"/>
  <c r="X44" i="32" s="1"/>
  <c r="W37" i="32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R26" i="32"/>
  <c r="O26" i="32"/>
  <c r="O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X26" i="32" s="1"/>
  <c r="W13" i="32"/>
  <c r="W26" i="32" s="1"/>
  <c r="W45" i="32" s="1"/>
  <c r="V13" i="32"/>
  <c r="V26" i="32" s="1"/>
  <c r="V45" i="32" s="1"/>
  <c r="U13" i="32"/>
  <c r="U26" i="32" s="1"/>
  <c r="T13" i="32"/>
  <c r="T26" i="32" s="1"/>
  <c r="S13" i="32"/>
  <c r="S26" i="32" s="1"/>
  <c r="R13" i="32"/>
  <c r="Q13" i="32"/>
  <c r="Q26" i="32" s="1"/>
  <c r="P13" i="32"/>
  <c r="P26" i="32" s="1"/>
  <c r="O13" i="32"/>
  <c r="N13" i="32"/>
  <c r="N26" i="32" s="1"/>
  <c r="N45" i="32" s="1"/>
  <c r="M13" i="32"/>
  <c r="M26" i="32" s="1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G45" i="32" s="1"/>
  <c r="F13" i="32"/>
  <c r="F26" i="32" s="1"/>
  <c r="F45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O44" i="33"/>
  <c r="G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R26" i="33"/>
  <c r="G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R13" i="33"/>
  <c r="Q13" i="33"/>
  <c r="Q26" i="33" s="1"/>
  <c r="P13" i="33"/>
  <c r="P26" i="33" s="1"/>
  <c r="P45" i="33" s="1"/>
  <c r="O13" i="33"/>
  <c r="O26" i="33" s="1"/>
  <c r="O45" i="33" s="1"/>
  <c r="N13" i="33"/>
  <c r="N26" i="33" s="1"/>
  <c r="M13" i="33"/>
  <c r="M26" i="33" s="1"/>
  <c r="L13" i="33"/>
  <c r="L26" i="33" s="1"/>
  <c r="K13" i="33"/>
  <c r="K26" i="33" s="1"/>
  <c r="J13" i="33"/>
  <c r="J26" i="33" s="1"/>
  <c r="J45" i="33" s="1"/>
  <c r="I13" i="33"/>
  <c r="I26" i="33" s="1"/>
  <c r="H13" i="33"/>
  <c r="H26" i="33" s="1"/>
  <c r="H45" i="33" s="1"/>
  <c r="G13" i="33"/>
  <c r="F13" i="33"/>
  <c r="F26" i="33" s="1"/>
  <c r="E13" i="33"/>
  <c r="E26" i="33" s="1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W44" i="34"/>
  <c r="L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W37" i="34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K37" i="34"/>
  <c r="K44" i="34" s="1"/>
  <c r="J37" i="34"/>
  <c r="J44" i="34" s="1"/>
  <c r="I37" i="34"/>
  <c r="I44" i="34" s="1"/>
  <c r="H37" i="34"/>
  <c r="G37" i="34"/>
  <c r="G44" i="34" s="1"/>
  <c r="F37" i="34"/>
  <c r="F44" i="34" s="1"/>
  <c r="E37" i="34"/>
  <c r="E44" i="34" s="1"/>
  <c r="D37" i="34"/>
  <c r="D44" i="34" s="1"/>
  <c r="C37" i="34"/>
  <c r="C44" i="34" s="1"/>
  <c r="O26" i="34"/>
  <c r="O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W45" i="34" s="1"/>
  <c r="V13" i="34"/>
  <c r="V26" i="34" s="1"/>
  <c r="V45" i="34" s="1"/>
  <c r="U13" i="34"/>
  <c r="U26" i="34" s="1"/>
  <c r="T13" i="34"/>
  <c r="T26" i="34" s="1"/>
  <c r="S13" i="34"/>
  <c r="S26" i="34" s="1"/>
  <c r="R13" i="34"/>
  <c r="Q13" i="34"/>
  <c r="Q26" i="34" s="1"/>
  <c r="P13" i="34"/>
  <c r="P26" i="34" s="1"/>
  <c r="O13" i="34"/>
  <c r="N13" i="34"/>
  <c r="N26" i="34" s="1"/>
  <c r="N45" i="34" s="1"/>
  <c r="M13" i="34"/>
  <c r="M26" i="34" s="1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F26" i="34" s="1"/>
  <c r="F45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T44" i="35"/>
  <c r="O44" i="35"/>
  <c r="L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U37" i="35"/>
  <c r="U44" i="35" s="1"/>
  <c r="T37" i="35"/>
  <c r="S37" i="35"/>
  <c r="S44" i="35" s="1"/>
  <c r="R37" i="35"/>
  <c r="R44" i="35" s="1"/>
  <c r="Q37" i="35"/>
  <c r="Q44" i="35" s="1"/>
  <c r="P37" i="35"/>
  <c r="P44" i="35" s="1"/>
  <c r="O37" i="35"/>
  <c r="N37" i="35"/>
  <c r="M37" i="35"/>
  <c r="L37" i="35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W26" i="35"/>
  <c r="J26" i="35"/>
  <c r="J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Y45" i="35" s="1"/>
  <c r="X13" i="35"/>
  <c r="X26" i="35" s="1"/>
  <c r="W13" i="35"/>
  <c r="V13" i="35"/>
  <c r="V26" i="35" s="1"/>
  <c r="U13" i="35"/>
  <c r="U26" i="35" s="1"/>
  <c r="T13" i="35"/>
  <c r="T26" i="35" s="1"/>
  <c r="S13" i="35"/>
  <c r="S26" i="35" s="1"/>
  <c r="R13" i="35"/>
  <c r="R26" i="35" s="1"/>
  <c r="Q13" i="35"/>
  <c r="Q26" i="35" s="1"/>
  <c r="Q45" i="35" s="1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I26" i="35" s="1"/>
  <c r="I45" i="35" s="1"/>
  <c r="H13" i="35"/>
  <c r="H26" i="35" s="1"/>
  <c r="G13" i="35"/>
  <c r="G26" i="35" s="1"/>
  <c r="G45" i="35" s="1"/>
  <c r="F13" i="35"/>
  <c r="F26" i="35" s="1"/>
  <c r="E13" i="35"/>
  <c r="E26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W44" i="36"/>
  <c r="G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K45" i="36" s="1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C45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X26" i="36" s="1"/>
  <c r="W13" i="36"/>
  <c r="W26" i="36" s="1"/>
  <c r="W45" i="36" s="1"/>
  <c r="V13" i="36"/>
  <c r="V26" i="36" s="1"/>
  <c r="V45" i="36" s="1"/>
  <c r="U13" i="36"/>
  <c r="U26" i="36" s="1"/>
  <c r="U45" i="36" s="1"/>
  <c r="T13" i="36"/>
  <c r="T26" i="36" s="1"/>
  <c r="S13" i="36"/>
  <c r="S26" i="36" s="1"/>
  <c r="R13" i="36"/>
  <c r="R26" i="36" s="1"/>
  <c r="Q13" i="36"/>
  <c r="Q26" i="36" s="1"/>
  <c r="P13" i="36"/>
  <c r="P26" i="36" s="1"/>
  <c r="O13" i="36"/>
  <c r="O26" i="36" s="1"/>
  <c r="O45" i="36" s="1"/>
  <c r="N13" i="36"/>
  <c r="N26" i="36" s="1"/>
  <c r="N45" i="36" s="1"/>
  <c r="M13" i="36"/>
  <c r="M26" i="36" s="1"/>
  <c r="M45" i="36" s="1"/>
  <c r="L13" i="36"/>
  <c r="L26" i="36" s="1"/>
  <c r="K13" i="36"/>
  <c r="K26" i="36" s="1"/>
  <c r="J13" i="36"/>
  <c r="J26" i="36" s="1"/>
  <c r="I13" i="36"/>
  <c r="I26" i="36" s="1"/>
  <c r="H13" i="36"/>
  <c r="H26" i="36" s="1"/>
  <c r="G13" i="36"/>
  <c r="G26" i="36" s="1"/>
  <c r="F13" i="36"/>
  <c r="F26" i="36" s="1"/>
  <c r="F45" i="36" s="1"/>
  <c r="E13" i="36"/>
  <c r="D13" i="36"/>
  <c r="D26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C45" i="37"/>
  <c r="AA43" i="37"/>
  <c r="Z43" i="37"/>
  <c r="Y43" i="37"/>
  <c r="X43" i="37"/>
  <c r="W43" i="37"/>
  <c r="V43" i="37"/>
  <c r="V44" i="37" s="1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W37" i="37"/>
  <c r="W44" i="37" s="1"/>
  <c r="V37" i="37"/>
  <c r="U37" i="37"/>
  <c r="T37" i="37"/>
  <c r="S37" i="37"/>
  <c r="S44" i="37" s="1"/>
  <c r="R37" i="37"/>
  <c r="Q37" i="37"/>
  <c r="P37" i="37"/>
  <c r="P44" i="37" s="1"/>
  <c r="O37" i="37"/>
  <c r="O44" i="37" s="1"/>
  <c r="N37" i="37"/>
  <c r="M37" i="37"/>
  <c r="L37" i="37"/>
  <c r="K37" i="37"/>
  <c r="K44" i="37" s="1"/>
  <c r="J37" i="37"/>
  <c r="I37" i="37"/>
  <c r="H37" i="37"/>
  <c r="H44" i="37" s="1"/>
  <c r="G37" i="37"/>
  <c r="G44" i="37" s="1"/>
  <c r="F37" i="37"/>
  <c r="E37" i="37"/>
  <c r="D37" i="37"/>
  <c r="C37" i="37"/>
  <c r="C44" i="37" s="1"/>
  <c r="W26" i="37"/>
  <c r="V26" i="37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W13" i="37"/>
  <c r="V13" i="37"/>
  <c r="U13" i="37"/>
  <c r="T13" i="37"/>
  <c r="T26" i="37" s="1"/>
  <c r="S13" i="37"/>
  <c r="S26" i="37" s="1"/>
  <c r="R13" i="37"/>
  <c r="Q13" i="37"/>
  <c r="Q26" i="37" s="1"/>
  <c r="P13" i="37"/>
  <c r="P26" i="37" s="1"/>
  <c r="O13" i="37"/>
  <c r="O26" i="37" s="1"/>
  <c r="N13" i="37"/>
  <c r="M13" i="37"/>
  <c r="L13" i="37"/>
  <c r="K13" i="37"/>
  <c r="J13" i="37"/>
  <c r="I13" i="37"/>
  <c r="H13" i="37"/>
  <c r="H26" i="37" s="1"/>
  <c r="G13" i="37"/>
  <c r="F13" i="37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T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W37" i="38"/>
  <c r="V37" i="38"/>
  <c r="U37" i="38"/>
  <c r="T37" i="38"/>
  <c r="S37" i="38"/>
  <c r="S44" i="38" s="1"/>
  <c r="R37" i="38"/>
  <c r="Q37" i="38"/>
  <c r="Q44" i="38" s="1"/>
  <c r="P37" i="38"/>
  <c r="P44" i="38" s="1"/>
  <c r="O37" i="38"/>
  <c r="O44" i="38" s="1"/>
  <c r="N37" i="38"/>
  <c r="M37" i="38"/>
  <c r="L37" i="38"/>
  <c r="K37" i="38"/>
  <c r="K44" i="38" s="1"/>
  <c r="J37" i="38"/>
  <c r="I37" i="38"/>
  <c r="I44" i="38" s="1"/>
  <c r="H37" i="38"/>
  <c r="G37" i="38"/>
  <c r="G44" i="38" s="1"/>
  <c r="F37" i="38"/>
  <c r="E37" i="38"/>
  <c r="D37" i="38"/>
  <c r="C37" i="38"/>
  <c r="C44" i="38" s="1"/>
  <c r="H26" i="38"/>
  <c r="AA25" i="38"/>
  <c r="Y25" i="38"/>
  <c r="X25" i="38"/>
  <c r="Z25" i="38" s="1"/>
  <c r="W25" i="38"/>
  <c r="V25" i="38"/>
  <c r="V26" i="38" s="1"/>
  <c r="U25" i="38"/>
  <c r="T25" i="38"/>
  <c r="S25" i="38"/>
  <c r="R25" i="38"/>
  <c r="Q25" i="38"/>
  <c r="P25" i="38"/>
  <c r="O25" i="38"/>
  <c r="N25" i="38"/>
  <c r="M25" i="38"/>
  <c r="L25" i="38"/>
  <c r="K25" i="38"/>
  <c r="J25" i="38"/>
  <c r="J26" i="38" s="1"/>
  <c r="I25" i="38"/>
  <c r="H25" i="38"/>
  <c r="G25" i="38"/>
  <c r="F25" i="38"/>
  <c r="E25" i="38"/>
  <c r="D25" i="38"/>
  <c r="C25" i="38"/>
  <c r="AA13" i="38"/>
  <c r="AA26" i="38" s="1"/>
  <c r="Y13" i="38"/>
  <c r="X13" i="38"/>
  <c r="X26" i="38" s="1"/>
  <c r="W13" i="38"/>
  <c r="W26" i="38" s="1"/>
  <c r="V13" i="38"/>
  <c r="U13" i="38"/>
  <c r="U26" i="38" s="1"/>
  <c r="T13" i="38"/>
  <c r="T26" i="38" s="1"/>
  <c r="T45" i="38" s="1"/>
  <c r="S13" i="38"/>
  <c r="S26" i="38" s="1"/>
  <c r="R13" i="38"/>
  <c r="Q13" i="38"/>
  <c r="P13" i="38"/>
  <c r="P26" i="38" s="1"/>
  <c r="O13" i="38"/>
  <c r="O26" i="38" s="1"/>
  <c r="N13" i="38"/>
  <c r="M13" i="38"/>
  <c r="M26" i="38" s="1"/>
  <c r="L13" i="38"/>
  <c r="L26" i="38" s="1"/>
  <c r="K13" i="38"/>
  <c r="J13" i="38"/>
  <c r="I13" i="38"/>
  <c r="H13" i="38"/>
  <c r="G13" i="38"/>
  <c r="G26" i="38" s="1"/>
  <c r="F13" i="38"/>
  <c r="E13" i="38"/>
  <c r="E26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D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S37" i="39"/>
  <c r="S44" i="39" s="1"/>
  <c r="S45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C37" i="39"/>
  <c r="C44" i="39" s="1"/>
  <c r="O26" i="39"/>
  <c r="J26" i="39"/>
  <c r="J45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Y45" i="39" s="1"/>
  <c r="X13" i="39"/>
  <c r="X26" i="39" s="1"/>
  <c r="W13" i="39"/>
  <c r="W26" i="39" s="1"/>
  <c r="V13" i="39"/>
  <c r="V26" i="39" s="1"/>
  <c r="U13" i="39"/>
  <c r="U26" i="39" s="1"/>
  <c r="T13" i="39"/>
  <c r="T26" i="39" s="1"/>
  <c r="T45" i="39" s="1"/>
  <c r="S13" i="39"/>
  <c r="S26" i="39" s="1"/>
  <c r="R13" i="39"/>
  <c r="R26" i="39" s="1"/>
  <c r="R45" i="39" s="1"/>
  <c r="Q13" i="39"/>
  <c r="Q26" i="39" s="1"/>
  <c r="Q45" i="39" s="1"/>
  <c r="P13" i="39"/>
  <c r="P26" i="39" s="1"/>
  <c r="P45" i="39" s="1"/>
  <c r="O13" i="39"/>
  <c r="N13" i="39"/>
  <c r="N26" i="39" s="1"/>
  <c r="M13" i="39"/>
  <c r="M26" i="39" s="1"/>
  <c r="L13" i="39"/>
  <c r="L26" i="39" s="1"/>
  <c r="L45" i="39" s="1"/>
  <c r="K13" i="39"/>
  <c r="K26" i="39" s="1"/>
  <c r="J13" i="39"/>
  <c r="I13" i="39"/>
  <c r="I26" i="39" s="1"/>
  <c r="I45" i="39" s="1"/>
  <c r="H13" i="39"/>
  <c r="H26" i="39" s="1"/>
  <c r="H45" i="39" s="1"/>
  <c r="G13" i="39"/>
  <c r="G26" i="39" s="1"/>
  <c r="F13" i="39"/>
  <c r="F26" i="39" s="1"/>
  <c r="E13" i="39"/>
  <c r="E26" i="39" s="1"/>
  <c r="D13" i="39"/>
  <c r="D26" i="39" s="1"/>
  <c r="C13" i="39"/>
  <c r="C26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D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O44" i="40" s="1"/>
  <c r="N43" i="40"/>
  <c r="M43" i="40"/>
  <c r="L43" i="40"/>
  <c r="K43" i="40"/>
  <c r="J43" i="40"/>
  <c r="I43" i="40"/>
  <c r="H43" i="40"/>
  <c r="G43" i="40"/>
  <c r="G44" i="40" s="1"/>
  <c r="F43" i="40"/>
  <c r="E43" i="40"/>
  <c r="D43" i="40"/>
  <c r="C43" i="40"/>
  <c r="AA37" i="40"/>
  <c r="AA44" i="40" s="1"/>
  <c r="Y37" i="40"/>
  <c r="Y44" i="40" s="1"/>
  <c r="X37" i="40"/>
  <c r="Z37" i="40" s="1"/>
  <c r="W37" i="40"/>
  <c r="V37" i="40"/>
  <c r="V44" i="40" s="1"/>
  <c r="U37" i="40"/>
  <c r="U44" i="40" s="1"/>
  <c r="T37" i="40"/>
  <c r="T44" i="40" s="1"/>
  <c r="S37" i="40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J37" i="40"/>
  <c r="J44" i="40" s="1"/>
  <c r="I37" i="40"/>
  <c r="I44" i="40" s="1"/>
  <c r="H37" i="40"/>
  <c r="H44" i="40" s="1"/>
  <c r="G37" i="40"/>
  <c r="F37" i="40"/>
  <c r="F44" i="40" s="1"/>
  <c r="E37" i="40"/>
  <c r="E44" i="40" s="1"/>
  <c r="D37" i="40"/>
  <c r="C37" i="40"/>
  <c r="W26" i="40"/>
  <c r="S26" i="40"/>
  <c r="K26" i="40"/>
  <c r="J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X26" i="40" s="1"/>
  <c r="W13" i="40"/>
  <c r="V13" i="40"/>
  <c r="V26" i="40" s="1"/>
  <c r="V45" i="40" s="1"/>
  <c r="U13" i="40"/>
  <c r="U26" i="40" s="1"/>
  <c r="U45" i="40" s="1"/>
  <c r="T13" i="40"/>
  <c r="T26" i="40" s="1"/>
  <c r="S13" i="40"/>
  <c r="R13" i="40"/>
  <c r="R26" i="40" s="1"/>
  <c r="R45" i="40" s="1"/>
  <c r="Q13" i="40"/>
  <c r="Q26" i="40" s="1"/>
  <c r="Q45" i="40" s="1"/>
  <c r="P13" i="40"/>
  <c r="P26" i="40" s="1"/>
  <c r="O13" i="40"/>
  <c r="O26" i="40" s="1"/>
  <c r="N13" i="40"/>
  <c r="N26" i="40" s="1"/>
  <c r="N45" i="40" s="1"/>
  <c r="M13" i="40"/>
  <c r="L13" i="40"/>
  <c r="L26" i="40" s="1"/>
  <c r="K13" i="40"/>
  <c r="J13" i="40"/>
  <c r="I13" i="40"/>
  <c r="I26" i="40" s="1"/>
  <c r="I45" i="40" s="1"/>
  <c r="H13" i="40"/>
  <c r="H26" i="40" s="1"/>
  <c r="G13" i="40"/>
  <c r="G26" i="40" s="1"/>
  <c r="F13" i="40"/>
  <c r="F26" i="40" s="1"/>
  <c r="F45" i="40" s="1"/>
  <c r="E13" i="40"/>
  <c r="D13" i="40"/>
  <c r="D26" i="40" s="1"/>
  <c r="C13" i="40"/>
  <c r="C26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G44" i="41"/>
  <c r="AA43" i="41"/>
  <c r="Y43" i="41"/>
  <c r="X43" i="41"/>
  <c r="Z43" i="41" s="1"/>
  <c r="W43" i="41"/>
  <c r="V43" i="41"/>
  <c r="U43" i="41"/>
  <c r="T43" i="41"/>
  <c r="T44" i="41" s="1"/>
  <c r="S43" i="41"/>
  <c r="R43" i="41"/>
  <c r="Q43" i="41"/>
  <c r="P43" i="41"/>
  <c r="P44" i="41" s="1"/>
  <c r="O43" i="41"/>
  <c r="N43" i="41"/>
  <c r="M43" i="41"/>
  <c r="L43" i="41"/>
  <c r="K43" i="41"/>
  <c r="J43" i="41"/>
  <c r="I43" i="41"/>
  <c r="H43" i="41"/>
  <c r="H44" i="41" s="1"/>
  <c r="G43" i="41"/>
  <c r="F43" i="41"/>
  <c r="E43" i="41"/>
  <c r="D43" i="41"/>
  <c r="C43" i="41"/>
  <c r="AA37" i="41"/>
  <c r="AA44" i="41" s="1"/>
  <c r="Z37" i="41"/>
  <c r="Y37" i="41"/>
  <c r="Y44" i="41" s="1"/>
  <c r="X37" i="4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Q44" i="41" s="1"/>
  <c r="P37" i="41"/>
  <c r="O37" i="41"/>
  <c r="O44" i="41" s="1"/>
  <c r="N37" i="41"/>
  <c r="N44" i="41" s="1"/>
  <c r="M37" i="41"/>
  <c r="M44" i="41" s="1"/>
  <c r="L37" i="41"/>
  <c r="K37" i="41"/>
  <c r="K44" i="41" s="1"/>
  <c r="J37" i="41"/>
  <c r="J44" i="41" s="1"/>
  <c r="I37" i="41"/>
  <c r="I44" i="41" s="1"/>
  <c r="H37" i="41"/>
  <c r="G37" i="41"/>
  <c r="F37" i="41"/>
  <c r="F44" i="41" s="1"/>
  <c r="E37" i="41"/>
  <c r="E44" i="41" s="1"/>
  <c r="D37" i="41"/>
  <c r="C37" i="41"/>
  <c r="C44" i="41" s="1"/>
  <c r="W26" i="41"/>
  <c r="W45" i="41" s="1"/>
  <c r="R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X26" i="41" s="1"/>
  <c r="W13" i="41"/>
  <c r="V13" i="41"/>
  <c r="V26" i="41" s="1"/>
  <c r="V45" i="41" s="1"/>
  <c r="U13" i="41"/>
  <c r="U26" i="41" s="1"/>
  <c r="T13" i="41"/>
  <c r="T26" i="41" s="1"/>
  <c r="S13" i="41"/>
  <c r="R13" i="41"/>
  <c r="Q13" i="41"/>
  <c r="Q26" i="41" s="1"/>
  <c r="P13" i="41"/>
  <c r="P26" i="41" s="1"/>
  <c r="O13" i="41"/>
  <c r="O26" i="41" s="1"/>
  <c r="O45" i="41" s="1"/>
  <c r="N13" i="41"/>
  <c r="N26" i="41" s="1"/>
  <c r="N45" i="41" s="1"/>
  <c r="M13" i="41"/>
  <c r="M26" i="41" s="1"/>
  <c r="L13" i="41"/>
  <c r="L26" i="41" s="1"/>
  <c r="K13" i="41"/>
  <c r="J13" i="41"/>
  <c r="J26" i="41" s="1"/>
  <c r="I13" i="41"/>
  <c r="I26" i="41" s="1"/>
  <c r="H13" i="41"/>
  <c r="H26" i="41" s="1"/>
  <c r="G13" i="41"/>
  <c r="G26" i="41" s="1"/>
  <c r="G45" i="41" s="1"/>
  <c r="F13" i="41"/>
  <c r="F26" i="41" s="1"/>
  <c r="F45" i="41" s="1"/>
  <c r="E13" i="41"/>
  <c r="E26" i="41" s="1"/>
  <c r="D13" i="41"/>
  <c r="D26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T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Z37" i="42" s="1"/>
  <c r="W37" i="42"/>
  <c r="W44" i="42" s="1"/>
  <c r="V37" i="42"/>
  <c r="U37" i="42"/>
  <c r="U44" i="42" s="1"/>
  <c r="T37" i="42"/>
  <c r="S37" i="42"/>
  <c r="S44" i="42" s="1"/>
  <c r="R37" i="42"/>
  <c r="Q37" i="42"/>
  <c r="Q44" i="42" s="1"/>
  <c r="P37" i="42"/>
  <c r="O37" i="42"/>
  <c r="O44" i="42" s="1"/>
  <c r="N37" i="42"/>
  <c r="M37" i="42"/>
  <c r="M44" i="42" s="1"/>
  <c r="L37" i="42"/>
  <c r="L44" i="42" s="1"/>
  <c r="K37" i="42"/>
  <c r="K44" i="42" s="1"/>
  <c r="J37" i="42"/>
  <c r="I37" i="42"/>
  <c r="I44" i="42" s="1"/>
  <c r="H37" i="42"/>
  <c r="G37" i="42"/>
  <c r="F37" i="42"/>
  <c r="E37" i="42"/>
  <c r="E44" i="42" s="1"/>
  <c r="D37" i="42"/>
  <c r="D44" i="42" s="1"/>
  <c r="C37" i="42"/>
  <c r="C44" i="42" s="1"/>
  <c r="O26" i="42"/>
  <c r="J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Y45" i="42" s="1"/>
  <c r="X13" i="42"/>
  <c r="X26" i="42" s="1"/>
  <c r="W13" i="42"/>
  <c r="W26" i="42" s="1"/>
  <c r="W45" i="42" s="1"/>
  <c r="V13" i="42"/>
  <c r="V26" i="42" s="1"/>
  <c r="U13" i="42"/>
  <c r="U26" i="42" s="1"/>
  <c r="U45" i="42" s="1"/>
  <c r="T13" i="42"/>
  <c r="T26" i="42" s="1"/>
  <c r="S13" i="42"/>
  <c r="R13" i="42"/>
  <c r="R26" i="42" s="1"/>
  <c r="Q13" i="42"/>
  <c r="Q26" i="42" s="1"/>
  <c r="Q45" i="42" s="1"/>
  <c r="P13" i="42"/>
  <c r="P26" i="42" s="1"/>
  <c r="O13" i="42"/>
  <c r="N13" i="42"/>
  <c r="N26" i="42" s="1"/>
  <c r="M13" i="42"/>
  <c r="M26" i="42" s="1"/>
  <c r="M45" i="42" s="1"/>
  <c r="L13" i="42"/>
  <c r="L26" i="42" s="1"/>
  <c r="K13" i="42"/>
  <c r="J13" i="42"/>
  <c r="I13" i="42"/>
  <c r="I26" i="42" s="1"/>
  <c r="I45" i="42" s="1"/>
  <c r="H13" i="42"/>
  <c r="H26" i="42" s="1"/>
  <c r="G13" i="42"/>
  <c r="G26" i="42" s="1"/>
  <c r="F13" i="42"/>
  <c r="F26" i="42" s="1"/>
  <c r="E13" i="42"/>
  <c r="E26" i="42" s="1"/>
  <c r="E45" i="42" s="1"/>
  <c r="D13" i="42"/>
  <c r="D26" i="42" s="1"/>
  <c r="C13" i="42"/>
  <c r="AA50" i="43"/>
  <c r="Y50" i="43"/>
  <c r="Z50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O44" i="43"/>
  <c r="L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O37" i="43"/>
  <c r="N37" i="43"/>
  <c r="M37" i="43"/>
  <c r="M44" i="43" s="1"/>
  <c r="L37" i="43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E44" i="43" s="1"/>
  <c r="D37" i="43"/>
  <c r="D44" i="43" s="1"/>
  <c r="C37" i="43"/>
  <c r="C44" i="43" s="1"/>
  <c r="R26" i="43"/>
  <c r="R45" i="43" s="1"/>
  <c r="G26" i="43"/>
  <c r="G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X26" i="43" s="1"/>
  <c r="W13" i="43"/>
  <c r="W26" i="43" s="1"/>
  <c r="W45" i="43" s="1"/>
  <c r="V13" i="43"/>
  <c r="V26" i="43" s="1"/>
  <c r="V45" i="43" s="1"/>
  <c r="U13" i="43"/>
  <c r="U26" i="43" s="1"/>
  <c r="T13" i="43"/>
  <c r="T26" i="43" s="1"/>
  <c r="S13" i="43"/>
  <c r="R13" i="43"/>
  <c r="Q13" i="43"/>
  <c r="Q26" i="43" s="1"/>
  <c r="P13" i="43"/>
  <c r="P26" i="43" s="1"/>
  <c r="O13" i="43"/>
  <c r="O26" i="43" s="1"/>
  <c r="N13" i="43"/>
  <c r="N26" i="43" s="1"/>
  <c r="M13" i="43"/>
  <c r="M26" i="43" s="1"/>
  <c r="L13" i="43"/>
  <c r="L26" i="43" s="1"/>
  <c r="K13" i="43"/>
  <c r="J13" i="43"/>
  <c r="J26" i="43" s="1"/>
  <c r="I13" i="43"/>
  <c r="I26" i="43" s="1"/>
  <c r="H13" i="43"/>
  <c r="H26" i="43" s="1"/>
  <c r="G13" i="43"/>
  <c r="F13" i="43"/>
  <c r="F26" i="43" s="1"/>
  <c r="F45" i="43" s="1"/>
  <c r="E13" i="43"/>
  <c r="E26" i="43" s="1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T44" i="44"/>
  <c r="D44" i="44"/>
  <c r="AA43" i="44"/>
  <c r="Y43" i="44"/>
  <c r="X43" i="44"/>
  <c r="Z43" i="44" s="1"/>
  <c r="W43" i="44"/>
  <c r="W44" i="44" s="1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G44" i="44" s="1"/>
  <c r="F43" i="44"/>
  <c r="E43" i="44"/>
  <c r="D43" i="44"/>
  <c r="C43" i="44"/>
  <c r="AA37" i="44"/>
  <c r="AA44" i="44" s="1"/>
  <c r="Y37" i="44"/>
  <c r="Y44" i="44" s="1"/>
  <c r="X37" i="44"/>
  <c r="Z37" i="44" s="1"/>
  <c r="W37" i="44"/>
  <c r="V37" i="44"/>
  <c r="V44" i="44" s="1"/>
  <c r="U37" i="44"/>
  <c r="U44" i="44" s="1"/>
  <c r="T37" i="44"/>
  <c r="S37" i="44"/>
  <c r="R37" i="44"/>
  <c r="R44" i="44" s="1"/>
  <c r="Q37" i="44"/>
  <c r="Q44" i="44" s="1"/>
  <c r="P37" i="44"/>
  <c r="O37" i="44"/>
  <c r="N37" i="44"/>
  <c r="N44" i="44" s="1"/>
  <c r="M37" i="44"/>
  <c r="M44" i="44" s="1"/>
  <c r="L37" i="44"/>
  <c r="L44" i="44" s="1"/>
  <c r="K37" i="44"/>
  <c r="J37" i="44"/>
  <c r="J44" i="44" s="1"/>
  <c r="I37" i="44"/>
  <c r="I44" i="44" s="1"/>
  <c r="H37" i="44"/>
  <c r="G37" i="44"/>
  <c r="F37" i="44"/>
  <c r="F44" i="44" s="1"/>
  <c r="E37" i="44"/>
  <c r="E44" i="44" s="1"/>
  <c r="D37" i="44"/>
  <c r="C37" i="44"/>
  <c r="O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V13" i="44"/>
  <c r="V26" i="44" s="1"/>
  <c r="V45" i="44" s="1"/>
  <c r="U13" i="44"/>
  <c r="U26" i="44" s="1"/>
  <c r="T13" i="44"/>
  <c r="T26" i="44" s="1"/>
  <c r="S13" i="44"/>
  <c r="R13" i="44"/>
  <c r="R26" i="44" s="1"/>
  <c r="R45" i="44" s="1"/>
  <c r="Q13" i="44"/>
  <c r="P13" i="44"/>
  <c r="P26" i="44" s="1"/>
  <c r="O13" i="44"/>
  <c r="N13" i="44"/>
  <c r="N26" i="44" s="1"/>
  <c r="N45" i="44" s="1"/>
  <c r="M13" i="44"/>
  <c r="M26" i="44" s="1"/>
  <c r="L13" i="44"/>
  <c r="L26" i="44" s="1"/>
  <c r="K13" i="44"/>
  <c r="J13" i="44"/>
  <c r="I13" i="44"/>
  <c r="I26" i="44" s="1"/>
  <c r="H13" i="44"/>
  <c r="H26" i="44" s="1"/>
  <c r="G13" i="44"/>
  <c r="G26" i="44" s="1"/>
  <c r="F13" i="44"/>
  <c r="F26" i="44" s="1"/>
  <c r="F45" i="44" s="1"/>
  <c r="E13" i="44"/>
  <c r="E26" i="44" s="1"/>
  <c r="D13" i="44"/>
  <c r="D26" i="44" s="1"/>
  <c r="C13" i="44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T44" i="45"/>
  <c r="O44" i="45"/>
  <c r="D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U44" i="45" s="1"/>
  <c r="T37" i="45"/>
  <c r="S37" i="45"/>
  <c r="S44" i="45" s="1"/>
  <c r="R37" i="45"/>
  <c r="R44" i="45" s="1"/>
  <c r="Q37" i="45"/>
  <c r="Q44" i="45" s="1"/>
  <c r="P37" i="45"/>
  <c r="O37" i="45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G37" i="45"/>
  <c r="G44" i="45" s="1"/>
  <c r="F37" i="45"/>
  <c r="F44" i="45" s="1"/>
  <c r="E37" i="45"/>
  <c r="E44" i="45" s="1"/>
  <c r="D37" i="45"/>
  <c r="C37" i="45"/>
  <c r="C44" i="45" s="1"/>
  <c r="J26" i="45"/>
  <c r="G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W45" i="45" s="1"/>
  <c r="V13" i="45"/>
  <c r="V26" i="45" s="1"/>
  <c r="U13" i="45"/>
  <c r="U26" i="45" s="1"/>
  <c r="T13" i="45"/>
  <c r="T26" i="45" s="1"/>
  <c r="T45" i="45" s="1"/>
  <c r="S13" i="45"/>
  <c r="R13" i="45"/>
  <c r="R26" i="45" s="1"/>
  <c r="R45" i="45" s="1"/>
  <c r="Q13" i="45"/>
  <c r="Q26" i="45" s="1"/>
  <c r="P13" i="45"/>
  <c r="P26" i="45" s="1"/>
  <c r="O13" i="45"/>
  <c r="O26" i="45" s="1"/>
  <c r="O45" i="45" s="1"/>
  <c r="N13" i="45"/>
  <c r="N26" i="45" s="1"/>
  <c r="M13" i="45"/>
  <c r="M26" i="45" s="1"/>
  <c r="L13" i="45"/>
  <c r="L26" i="45" s="1"/>
  <c r="K13" i="45"/>
  <c r="J13" i="45"/>
  <c r="I13" i="45"/>
  <c r="I26" i="45" s="1"/>
  <c r="H13" i="45"/>
  <c r="G13" i="45"/>
  <c r="F13" i="45"/>
  <c r="F26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W44" i="46"/>
  <c r="G44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G37" i="46"/>
  <c r="F37" i="46"/>
  <c r="F44" i="46" s="1"/>
  <c r="E37" i="46"/>
  <c r="E44" i="46" s="1"/>
  <c r="D37" i="46"/>
  <c r="D44" i="46" s="1"/>
  <c r="C37" i="46"/>
  <c r="C44" i="46" s="1"/>
  <c r="R26" i="46"/>
  <c r="R45" i="46" s="1"/>
  <c r="O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X26" i="46" s="1"/>
  <c r="W13" i="46"/>
  <c r="W26" i="46" s="1"/>
  <c r="V13" i="46"/>
  <c r="V26" i="46" s="1"/>
  <c r="V45" i="46" s="1"/>
  <c r="U13" i="46"/>
  <c r="T13" i="46"/>
  <c r="T26" i="46" s="1"/>
  <c r="S13" i="46"/>
  <c r="R13" i="46"/>
  <c r="Q13" i="46"/>
  <c r="P13" i="46"/>
  <c r="P26" i="46" s="1"/>
  <c r="O13" i="46"/>
  <c r="N13" i="46"/>
  <c r="N26" i="46" s="1"/>
  <c r="N45" i="46" s="1"/>
  <c r="M13" i="46"/>
  <c r="M26" i="46" s="1"/>
  <c r="L13" i="46"/>
  <c r="L26" i="46" s="1"/>
  <c r="K13" i="46"/>
  <c r="J13" i="46"/>
  <c r="J26" i="46" s="1"/>
  <c r="I13" i="46"/>
  <c r="I26" i="46" s="1"/>
  <c r="H13" i="46"/>
  <c r="H26" i="46" s="1"/>
  <c r="G13" i="46"/>
  <c r="G26" i="46" s="1"/>
  <c r="F13" i="46"/>
  <c r="F26" i="46" s="1"/>
  <c r="F45" i="46" s="1"/>
  <c r="E13" i="46"/>
  <c r="E26" i="46" s="1"/>
  <c r="D13" i="46"/>
  <c r="D26" i="46" s="1"/>
  <c r="C13" i="46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O44" i="47"/>
  <c r="L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Z37" i="47"/>
  <c r="Y37" i="47"/>
  <c r="X37" i="47"/>
  <c r="W37" i="47"/>
  <c r="W44" i="47" s="1"/>
  <c r="V37" i="47"/>
  <c r="V44" i="47" s="1"/>
  <c r="U37" i="47"/>
  <c r="T37" i="47"/>
  <c r="T44" i="47" s="1"/>
  <c r="S37" i="47"/>
  <c r="S44" i="47" s="1"/>
  <c r="R37" i="47"/>
  <c r="R44" i="47" s="1"/>
  <c r="Q37" i="47"/>
  <c r="P37" i="47"/>
  <c r="O37" i="47"/>
  <c r="N37" i="47"/>
  <c r="N44" i="47" s="1"/>
  <c r="M37" i="47"/>
  <c r="L37" i="47"/>
  <c r="K37" i="47"/>
  <c r="K44" i="47" s="1"/>
  <c r="J37" i="47"/>
  <c r="J44" i="47" s="1"/>
  <c r="I37" i="47"/>
  <c r="H37" i="47"/>
  <c r="G37" i="47"/>
  <c r="G44" i="47" s="1"/>
  <c r="F37" i="47"/>
  <c r="F44" i="47" s="1"/>
  <c r="E37" i="47"/>
  <c r="D37" i="47"/>
  <c r="D44" i="47" s="1"/>
  <c r="C37" i="47"/>
  <c r="C44" i="47" s="1"/>
  <c r="W26" i="47"/>
  <c r="W45" i="47" s="1"/>
  <c r="J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V13" i="47"/>
  <c r="V26" i="47" s="1"/>
  <c r="U13" i="47"/>
  <c r="U26" i="47" s="1"/>
  <c r="T13" i="47"/>
  <c r="T26" i="47" s="1"/>
  <c r="S13" i="47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M26" i="47" s="1"/>
  <c r="L13" i="47"/>
  <c r="L26" i="47" s="1"/>
  <c r="K13" i="47"/>
  <c r="J13" i="47"/>
  <c r="I13" i="47"/>
  <c r="I26" i="47" s="1"/>
  <c r="H13" i="47"/>
  <c r="H26" i="47" s="1"/>
  <c r="G13" i="47"/>
  <c r="G26" i="47" s="1"/>
  <c r="G45" i="47" s="1"/>
  <c r="F13" i="47"/>
  <c r="F26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G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E44" i="48" s="1"/>
  <c r="D37" i="48"/>
  <c r="D44" i="48" s="1"/>
  <c r="C37" i="48"/>
  <c r="C44" i="48" s="1"/>
  <c r="O26" i="48"/>
  <c r="J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Y45" i="48" s="1"/>
  <c r="X13" i="48"/>
  <c r="X26" i="48" s="1"/>
  <c r="W13" i="48"/>
  <c r="W26" i="48" s="1"/>
  <c r="V13" i="48"/>
  <c r="V26" i="48" s="1"/>
  <c r="U13" i="48"/>
  <c r="U26" i="48" s="1"/>
  <c r="T13" i="48"/>
  <c r="T26" i="48" s="1"/>
  <c r="S13" i="48"/>
  <c r="S26" i="48" s="1"/>
  <c r="R13" i="48"/>
  <c r="R26" i="48" s="1"/>
  <c r="Q13" i="48"/>
  <c r="Q26" i="48" s="1"/>
  <c r="Q45" i="48" s="1"/>
  <c r="P13" i="48"/>
  <c r="P26" i="48" s="1"/>
  <c r="P45" i="48" s="1"/>
  <c r="O13" i="48"/>
  <c r="N13" i="48"/>
  <c r="N26" i="48" s="1"/>
  <c r="M13" i="48"/>
  <c r="M26" i="48" s="1"/>
  <c r="L13" i="48"/>
  <c r="L26" i="48" s="1"/>
  <c r="K13" i="48"/>
  <c r="K26" i="48" s="1"/>
  <c r="K45" i="48" s="1"/>
  <c r="J13" i="48"/>
  <c r="I13" i="48"/>
  <c r="I26" i="48" s="1"/>
  <c r="I45" i="48" s="1"/>
  <c r="H13" i="48"/>
  <c r="H26" i="48" s="1"/>
  <c r="H45" i="48" s="1"/>
  <c r="G13" i="48"/>
  <c r="G26" i="48" s="1"/>
  <c r="F13" i="48"/>
  <c r="F26" i="48" s="1"/>
  <c r="E13" i="48"/>
  <c r="E26" i="48" s="1"/>
  <c r="D13" i="48"/>
  <c r="C13" i="48"/>
  <c r="C26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K45" i="49"/>
  <c r="W44" i="49"/>
  <c r="G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V37" i="49"/>
  <c r="V44" i="49" s="1"/>
  <c r="U37" i="49"/>
  <c r="U44" i="49" s="1"/>
  <c r="T37" i="49"/>
  <c r="T44" i="49" s="1"/>
  <c r="S37" i="49"/>
  <c r="S44" i="49" s="1"/>
  <c r="R37" i="49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I37" i="49"/>
  <c r="I44" i="49" s="1"/>
  <c r="H37" i="49"/>
  <c r="H44" i="49" s="1"/>
  <c r="G37" i="49"/>
  <c r="F37" i="49"/>
  <c r="F44" i="49" s="1"/>
  <c r="E37" i="49"/>
  <c r="E44" i="49" s="1"/>
  <c r="D37" i="49"/>
  <c r="D44" i="49" s="1"/>
  <c r="C37" i="49"/>
  <c r="C44" i="49" s="1"/>
  <c r="O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X13" i="49"/>
  <c r="X26" i="49" s="1"/>
  <c r="W13" i="49"/>
  <c r="W26" i="49" s="1"/>
  <c r="W45" i="49" s="1"/>
  <c r="V13" i="49"/>
  <c r="V26" i="49" s="1"/>
  <c r="U13" i="49"/>
  <c r="U26" i="49" s="1"/>
  <c r="T13" i="49"/>
  <c r="T26" i="49" s="1"/>
  <c r="S13" i="49"/>
  <c r="S26" i="49" s="1"/>
  <c r="R13" i="49"/>
  <c r="R26" i="49" s="1"/>
  <c r="Q13" i="49"/>
  <c r="P13" i="49"/>
  <c r="P26" i="49" s="1"/>
  <c r="O13" i="49"/>
  <c r="N13" i="49"/>
  <c r="N26" i="49" s="1"/>
  <c r="M13" i="49"/>
  <c r="M26" i="49" s="1"/>
  <c r="L13" i="49"/>
  <c r="L26" i="49" s="1"/>
  <c r="K13" i="49"/>
  <c r="K26" i="49" s="1"/>
  <c r="J13" i="49"/>
  <c r="J26" i="49" s="1"/>
  <c r="I13" i="49"/>
  <c r="H13" i="49"/>
  <c r="H26" i="49" s="1"/>
  <c r="G13" i="49"/>
  <c r="G26" i="49" s="1"/>
  <c r="G45" i="49" s="1"/>
  <c r="F13" i="49"/>
  <c r="F26" i="49" s="1"/>
  <c r="E13" i="49"/>
  <c r="E26" i="49" s="1"/>
  <c r="D13" i="49"/>
  <c r="D26" i="49" s="1"/>
  <c r="C13" i="49"/>
  <c r="C26" i="49" s="1"/>
  <c r="C45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5" i="50"/>
  <c r="O44" i="50"/>
  <c r="L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W37" i="50"/>
  <c r="W44" i="50" s="1"/>
  <c r="V37" i="50"/>
  <c r="U37" i="50"/>
  <c r="U44" i="50" s="1"/>
  <c r="T37" i="50"/>
  <c r="T44" i="50" s="1"/>
  <c r="S37" i="50"/>
  <c r="S44" i="50" s="1"/>
  <c r="R37" i="50"/>
  <c r="Q37" i="50"/>
  <c r="Q44" i="50" s="1"/>
  <c r="P37" i="50"/>
  <c r="P44" i="50" s="1"/>
  <c r="O37" i="50"/>
  <c r="N37" i="50"/>
  <c r="N44" i="50" s="1"/>
  <c r="M37" i="50"/>
  <c r="M44" i="50" s="1"/>
  <c r="L37" i="50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W45" i="50" s="1"/>
  <c r="V13" i="50"/>
  <c r="V26" i="50" s="1"/>
  <c r="U13" i="50"/>
  <c r="T13" i="50"/>
  <c r="T26" i="50" s="1"/>
  <c r="S13" i="50"/>
  <c r="R13" i="50"/>
  <c r="R26" i="50" s="1"/>
  <c r="Q13" i="50"/>
  <c r="Q26" i="50" s="1"/>
  <c r="P13" i="50"/>
  <c r="P26" i="50" s="1"/>
  <c r="O13" i="50"/>
  <c r="N13" i="50"/>
  <c r="N26" i="50" s="1"/>
  <c r="M13" i="50"/>
  <c r="L13" i="50"/>
  <c r="L26" i="50" s="1"/>
  <c r="K13" i="50"/>
  <c r="K26" i="50" s="1"/>
  <c r="K45" i="50" s="1"/>
  <c r="J13" i="50"/>
  <c r="J26" i="50" s="1"/>
  <c r="I13" i="50"/>
  <c r="I26" i="50" s="1"/>
  <c r="H13" i="50"/>
  <c r="H26" i="50" s="1"/>
  <c r="G13" i="50"/>
  <c r="G26" i="50" s="1"/>
  <c r="G45" i="50" s="1"/>
  <c r="F13" i="50"/>
  <c r="F26" i="50" s="1"/>
  <c r="E13" i="50"/>
  <c r="D13" i="50"/>
  <c r="D26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G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Q26" i="51"/>
  <c r="Q45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W13" i="51"/>
  <c r="W26" i="51" s="1"/>
  <c r="V13" i="51"/>
  <c r="V26" i="51" s="1"/>
  <c r="U13" i="51"/>
  <c r="T13" i="51"/>
  <c r="T26" i="51" s="1"/>
  <c r="S13" i="51"/>
  <c r="S26" i="51" s="1"/>
  <c r="S45" i="51" s="1"/>
  <c r="R13" i="51"/>
  <c r="Q13" i="51"/>
  <c r="P13" i="51"/>
  <c r="P26" i="51" s="1"/>
  <c r="O13" i="51"/>
  <c r="O26" i="51" s="1"/>
  <c r="N13" i="51"/>
  <c r="N26" i="51" s="1"/>
  <c r="N45" i="51" s="1"/>
  <c r="M13" i="51"/>
  <c r="L13" i="51"/>
  <c r="L26" i="51" s="1"/>
  <c r="K13" i="51"/>
  <c r="K26" i="51" s="1"/>
  <c r="K45" i="51" s="1"/>
  <c r="J13" i="51"/>
  <c r="I13" i="51"/>
  <c r="I26" i="51" s="1"/>
  <c r="H13" i="51"/>
  <c r="H26" i="51" s="1"/>
  <c r="G13" i="51"/>
  <c r="G26" i="51" s="1"/>
  <c r="F13" i="51"/>
  <c r="F26" i="51" s="1"/>
  <c r="F45" i="51" s="1"/>
  <c r="E13" i="51"/>
  <c r="D13" i="51"/>
  <c r="D26" i="51" s="1"/>
  <c r="D45" i="51" s="1"/>
  <c r="C13" i="51"/>
  <c r="C26" i="51" s="1"/>
  <c r="C45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X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I44" i="52" s="1"/>
  <c r="H43" i="52"/>
  <c r="G43" i="52"/>
  <c r="F43" i="52"/>
  <c r="E43" i="52"/>
  <c r="D43" i="52"/>
  <c r="C43" i="52"/>
  <c r="AA37" i="52"/>
  <c r="AA44" i="52" s="1"/>
  <c r="Z37" i="52"/>
  <c r="Y37" i="52"/>
  <c r="X37" i="52"/>
  <c r="W37" i="52"/>
  <c r="W44" i="52" s="1"/>
  <c r="V37" i="52"/>
  <c r="V44" i="52" s="1"/>
  <c r="U37" i="52"/>
  <c r="T37" i="52"/>
  <c r="T44" i="52" s="1"/>
  <c r="S37" i="52"/>
  <c r="S44" i="52" s="1"/>
  <c r="R37" i="52"/>
  <c r="R44" i="52" s="1"/>
  <c r="Q37" i="52"/>
  <c r="P37" i="52"/>
  <c r="P44" i="52" s="1"/>
  <c r="O37" i="52"/>
  <c r="O44" i="52" s="1"/>
  <c r="N37" i="52"/>
  <c r="N44" i="52" s="1"/>
  <c r="M37" i="52"/>
  <c r="L37" i="52"/>
  <c r="L44" i="52" s="1"/>
  <c r="K37" i="52"/>
  <c r="K44" i="52" s="1"/>
  <c r="J37" i="52"/>
  <c r="J44" i="52" s="1"/>
  <c r="I37" i="52"/>
  <c r="H37" i="52"/>
  <c r="G37" i="52"/>
  <c r="F37" i="52"/>
  <c r="F44" i="52" s="1"/>
  <c r="E37" i="52"/>
  <c r="D37" i="52"/>
  <c r="D44" i="52" s="1"/>
  <c r="C37" i="52"/>
  <c r="C44" i="52" s="1"/>
  <c r="T26" i="52"/>
  <c r="D26" i="52"/>
  <c r="D45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X13" i="52"/>
  <c r="W13" i="52"/>
  <c r="W26" i="52" s="1"/>
  <c r="V13" i="52"/>
  <c r="V26" i="52" s="1"/>
  <c r="U13" i="52"/>
  <c r="U26" i="52" s="1"/>
  <c r="T13" i="52"/>
  <c r="S13" i="52"/>
  <c r="S26" i="52" s="1"/>
  <c r="R13" i="52"/>
  <c r="R26" i="52" s="1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L45" i="52" s="1"/>
  <c r="K13" i="52"/>
  <c r="K26" i="52" s="1"/>
  <c r="K45" i="52" s="1"/>
  <c r="J13" i="52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V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G44" i="53" s="1"/>
  <c r="F43" i="53"/>
  <c r="E43" i="53"/>
  <c r="D43" i="53"/>
  <c r="C43" i="53"/>
  <c r="AA37" i="53"/>
  <c r="Y37" i="53"/>
  <c r="Y44" i="53" s="1"/>
  <c r="X37" i="53"/>
  <c r="Z37" i="53" s="1"/>
  <c r="W37" i="53"/>
  <c r="W44" i="53" s="1"/>
  <c r="V37" i="53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L37" i="53"/>
  <c r="L44" i="53" s="1"/>
  <c r="K37" i="53"/>
  <c r="J37" i="53"/>
  <c r="J44" i="53" s="1"/>
  <c r="I37" i="53"/>
  <c r="I44" i="53" s="1"/>
  <c r="H37" i="53"/>
  <c r="H44" i="53" s="1"/>
  <c r="G37" i="53"/>
  <c r="F37" i="53"/>
  <c r="F44" i="53" s="1"/>
  <c r="E37" i="53"/>
  <c r="E44" i="53" s="1"/>
  <c r="D37" i="53"/>
  <c r="D44" i="53" s="1"/>
  <c r="C37" i="53"/>
  <c r="AA25" i="53"/>
  <c r="Y25" i="53"/>
  <c r="Z25" i="53" s="1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X26" i="53" s="1"/>
  <c r="W13" i="53"/>
  <c r="W26" i="53" s="1"/>
  <c r="V13" i="53"/>
  <c r="U13" i="53"/>
  <c r="U26" i="53" s="1"/>
  <c r="U45" i="53" s="1"/>
  <c r="T13" i="53"/>
  <c r="T26" i="53" s="1"/>
  <c r="S13" i="53"/>
  <c r="S26" i="53" s="1"/>
  <c r="R13" i="53"/>
  <c r="R26" i="53" s="1"/>
  <c r="Q13" i="53"/>
  <c r="Q26" i="53" s="1"/>
  <c r="Q45" i="53" s="1"/>
  <c r="P13" i="53"/>
  <c r="P26" i="53" s="1"/>
  <c r="O13" i="53"/>
  <c r="O26" i="53" s="1"/>
  <c r="N13" i="53"/>
  <c r="M13" i="53"/>
  <c r="M26" i="53" s="1"/>
  <c r="M45" i="53" s="1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E13" i="53"/>
  <c r="E26" i="53" s="1"/>
  <c r="E45" i="53" s="1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V44" i="54"/>
  <c r="F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C44" i="54" s="1"/>
  <c r="AA37" i="54"/>
  <c r="Y37" i="54"/>
  <c r="Y44" i="54" s="1"/>
  <c r="X37" i="54"/>
  <c r="X44" i="54" s="1"/>
  <c r="Z44" i="54" s="1"/>
  <c r="W37" i="54"/>
  <c r="W44" i="54" s="1"/>
  <c r="V37" i="54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I37" i="54"/>
  <c r="I44" i="54" s="1"/>
  <c r="H37" i="54"/>
  <c r="H44" i="54" s="1"/>
  <c r="G37" i="54"/>
  <c r="G44" i="54" s="1"/>
  <c r="F37" i="54"/>
  <c r="E37" i="54"/>
  <c r="E44" i="54" s="1"/>
  <c r="D37" i="54"/>
  <c r="D44" i="54" s="1"/>
  <c r="C37" i="54"/>
  <c r="Y26" i="54"/>
  <c r="U26" i="54"/>
  <c r="U45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X26" i="54" s="1"/>
  <c r="W13" i="54"/>
  <c r="W26" i="54" s="1"/>
  <c r="V13" i="54"/>
  <c r="U13" i="54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N13" i="54"/>
  <c r="M13" i="54"/>
  <c r="M26" i="54" s="1"/>
  <c r="M45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F13" i="54"/>
  <c r="E13" i="54"/>
  <c r="E26" i="54" s="1"/>
  <c r="E45" i="54" s="1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R44" i="55"/>
  <c r="N44" i="55"/>
  <c r="J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Z44" i="55" s="1"/>
  <c r="W37" i="55"/>
  <c r="V37" i="55"/>
  <c r="V44" i="55" s="1"/>
  <c r="U37" i="55"/>
  <c r="U44" i="55" s="1"/>
  <c r="T37" i="55"/>
  <c r="T44" i="55" s="1"/>
  <c r="S37" i="55"/>
  <c r="R37" i="55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J37" i="55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Q26" i="55"/>
  <c r="I26" i="55"/>
  <c r="E26" i="55"/>
  <c r="E45" i="55" s="1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X26" i="55" s="1"/>
  <c r="W13" i="55"/>
  <c r="W26" i="55" s="1"/>
  <c r="V13" i="55"/>
  <c r="U13" i="55"/>
  <c r="U26" i="55" s="1"/>
  <c r="U45" i="55" s="1"/>
  <c r="T13" i="55"/>
  <c r="T26" i="55" s="1"/>
  <c r="S13" i="55"/>
  <c r="S26" i="55" s="1"/>
  <c r="R13" i="55"/>
  <c r="R26" i="55" s="1"/>
  <c r="Q13" i="55"/>
  <c r="P13" i="55"/>
  <c r="P26" i="55" s="1"/>
  <c r="O13" i="55"/>
  <c r="O26" i="55" s="1"/>
  <c r="N13" i="55"/>
  <c r="M13" i="55"/>
  <c r="M26" i="55" s="1"/>
  <c r="M45" i="55" s="1"/>
  <c r="L13" i="55"/>
  <c r="L26" i="55" s="1"/>
  <c r="K13" i="55"/>
  <c r="K26" i="55" s="1"/>
  <c r="J13" i="55"/>
  <c r="J26" i="55" s="1"/>
  <c r="I13" i="55"/>
  <c r="H13" i="55"/>
  <c r="H26" i="55" s="1"/>
  <c r="G13" i="55"/>
  <c r="G26" i="55" s="1"/>
  <c r="F13" i="55"/>
  <c r="E13" i="55"/>
  <c r="D13" i="55"/>
  <c r="D26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S44" i="1" s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F26" i="1"/>
  <c r="F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O13" i="1"/>
  <c r="O26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E45" i="1" s="1"/>
  <c r="D13" i="1"/>
  <c r="D26" i="1" s="1"/>
  <c r="C13" i="1"/>
  <c r="C26" i="1" s="1"/>
  <c r="O44" i="44" l="1"/>
  <c r="H44" i="34"/>
  <c r="N26" i="1"/>
  <c r="N45" i="1" s="1"/>
  <c r="P44" i="32"/>
  <c r="P45" i="32" s="1"/>
  <c r="AA26" i="25"/>
  <c r="K44" i="20"/>
  <c r="D26" i="48"/>
  <c r="G44" i="42"/>
  <c r="E26" i="40"/>
  <c r="E45" i="40" s="1"/>
  <c r="K26" i="25"/>
  <c r="K45" i="25" s="1"/>
  <c r="V26" i="55"/>
  <c r="V45" i="55" s="1"/>
  <c r="J45" i="54"/>
  <c r="R45" i="54"/>
  <c r="J45" i="50"/>
  <c r="O45" i="49"/>
  <c r="C26" i="45"/>
  <c r="C45" i="45" s="1"/>
  <c r="K26" i="45"/>
  <c r="K45" i="45" s="1"/>
  <c r="S26" i="45"/>
  <c r="S45" i="45" s="1"/>
  <c r="G45" i="45"/>
  <c r="O45" i="44"/>
  <c r="O45" i="43"/>
  <c r="R45" i="42"/>
  <c r="D44" i="41"/>
  <c r="L44" i="41"/>
  <c r="V45" i="37"/>
  <c r="V45" i="29"/>
  <c r="G45" i="42"/>
  <c r="E45" i="24"/>
  <c r="H26" i="23"/>
  <c r="H45" i="23" s="1"/>
  <c r="S44" i="54"/>
  <c r="S45" i="54" s="1"/>
  <c r="L45" i="51"/>
  <c r="M44" i="35"/>
  <c r="R26" i="25"/>
  <c r="I45" i="1"/>
  <c r="O44" i="53"/>
  <c r="G45" i="40"/>
  <c r="O45" i="40"/>
  <c r="W44" i="38"/>
  <c r="W45" i="38" s="1"/>
  <c r="W45" i="37"/>
  <c r="E26" i="36"/>
  <c r="E45" i="36" s="1"/>
  <c r="M45" i="30"/>
  <c r="J26" i="52"/>
  <c r="J45" i="52" s="1"/>
  <c r="Y44" i="51"/>
  <c r="Y45" i="51" s="1"/>
  <c r="U26" i="46"/>
  <c r="H26" i="45"/>
  <c r="X44" i="23"/>
  <c r="Z44" i="23" s="1"/>
  <c r="T26" i="22"/>
  <c r="V44" i="45"/>
  <c r="R26" i="34"/>
  <c r="R45" i="34" s="1"/>
  <c r="I45" i="3"/>
  <c r="G45" i="46"/>
  <c r="J26" i="44"/>
  <c r="AA26" i="44"/>
  <c r="AA45" i="44" s="1"/>
  <c r="M26" i="40"/>
  <c r="M45" i="40" s="1"/>
  <c r="X44" i="37"/>
  <c r="Z37" i="37"/>
  <c r="N44" i="35"/>
  <c r="N45" i="35" s="1"/>
  <c r="V44" i="35"/>
  <c r="V45" i="35" s="1"/>
  <c r="P45" i="13"/>
  <c r="C44" i="1"/>
  <c r="K44" i="1"/>
  <c r="N26" i="55"/>
  <c r="N45" i="55" s="1"/>
  <c r="V45" i="52"/>
  <c r="S26" i="50"/>
  <c r="S45" i="50" s="1"/>
  <c r="J45" i="1"/>
  <c r="R45" i="1"/>
  <c r="AA45" i="1"/>
  <c r="I45" i="55"/>
  <c r="Q45" i="55"/>
  <c r="Y45" i="55"/>
  <c r="O45" i="52"/>
  <c r="W45" i="52"/>
  <c r="S45" i="52"/>
  <c r="Z50" i="52"/>
  <c r="H45" i="51"/>
  <c r="P45" i="51"/>
  <c r="Z25" i="51"/>
  <c r="G45" i="48"/>
  <c r="W45" i="48"/>
  <c r="H44" i="46"/>
  <c r="P44" i="46"/>
  <c r="Z43" i="46"/>
  <c r="O45" i="42"/>
  <c r="X44" i="38"/>
  <c r="Z44" i="38" s="1"/>
  <c r="Z37" i="38"/>
  <c r="G26" i="20"/>
  <c r="G45" i="20" s="1"/>
  <c r="W26" i="20"/>
  <c r="W45" i="20" s="1"/>
  <c r="C45" i="17"/>
  <c r="X44" i="1"/>
  <c r="Z44" i="1" s="1"/>
  <c r="J44" i="54"/>
  <c r="AA44" i="54"/>
  <c r="K44" i="53"/>
  <c r="O26" i="50"/>
  <c r="W44" i="40"/>
  <c r="W45" i="40" s="1"/>
  <c r="D45" i="38"/>
  <c r="U26" i="24"/>
  <c r="U45" i="24" s="1"/>
  <c r="V26" i="1"/>
  <c r="V45" i="1" s="1"/>
  <c r="Y44" i="1"/>
  <c r="Y45" i="1" s="1"/>
  <c r="I26" i="49"/>
  <c r="I45" i="49" s="1"/>
  <c r="Q26" i="49"/>
  <c r="Q45" i="49" s="1"/>
  <c r="Y26" i="49"/>
  <c r="Y45" i="49" s="1"/>
  <c r="H45" i="42"/>
  <c r="J26" i="25"/>
  <c r="J45" i="25" s="1"/>
  <c r="S45" i="20"/>
  <c r="M26" i="51"/>
  <c r="M45" i="51" s="1"/>
  <c r="X44" i="49"/>
  <c r="Z44" i="49" s="1"/>
  <c r="W45" i="46"/>
  <c r="E44" i="9"/>
  <c r="N45" i="52"/>
  <c r="Q26" i="46"/>
  <c r="N44" i="43"/>
  <c r="N45" i="43" s="1"/>
  <c r="AA44" i="55"/>
  <c r="I45" i="51"/>
  <c r="J44" i="50"/>
  <c r="R44" i="50"/>
  <c r="R45" i="50" s="1"/>
  <c r="Z25" i="48"/>
  <c r="C26" i="47"/>
  <c r="C45" i="47" s="1"/>
  <c r="K26" i="47"/>
  <c r="K45" i="47" s="1"/>
  <c r="S26" i="47"/>
  <c r="S45" i="47" s="1"/>
  <c r="O45" i="46"/>
  <c r="AA26" i="43"/>
  <c r="AA45" i="43" s="1"/>
  <c r="G45" i="39"/>
  <c r="W45" i="39"/>
  <c r="AA45" i="38"/>
  <c r="G26" i="37"/>
  <c r="G45" i="37" s="1"/>
  <c r="T45" i="35"/>
  <c r="C44" i="53"/>
  <c r="L26" i="22"/>
  <c r="L45" i="22" s="1"/>
  <c r="K44" i="54"/>
  <c r="Q26" i="44"/>
  <c r="Q45" i="44" s="1"/>
  <c r="P45" i="42"/>
  <c r="AA26" i="34"/>
  <c r="AA45" i="34" s="1"/>
  <c r="C26" i="7"/>
  <c r="C45" i="7" s="1"/>
  <c r="K26" i="7"/>
  <c r="K45" i="7" s="1"/>
  <c r="E26" i="51"/>
  <c r="E45" i="51" s="1"/>
  <c r="U26" i="51"/>
  <c r="V44" i="50"/>
  <c r="V45" i="50" s="1"/>
  <c r="T45" i="48"/>
  <c r="F26" i="55"/>
  <c r="F45" i="55" s="1"/>
  <c r="W44" i="55"/>
  <c r="F45" i="52"/>
  <c r="J45" i="55"/>
  <c r="R45" i="55"/>
  <c r="AA26" i="55"/>
  <c r="AA45" i="55" s="1"/>
  <c r="C44" i="55"/>
  <c r="C45" i="55" s="1"/>
  <c r="K44" i="55"/>
  <c r="S44" i="55"/>
  <c r="F26" i="54"/>
  <c r="F45" i="54" s="1"/>
  <c r="N26" i="54"/>
  <c r="N45" i="54" s="1"/>
  <c r="V26" i="54"/>
  <c r="V45" i="54" s="1"/>
  <c r="I45" i="54"/>
  <c r="F26" i="53"/>
  <c r="F45" i="53" s="1"/>
  <c r="N26" i="53"/>
  <c r="N45" i="53" s="1"/>
  <c r="V26" i="53"/>
  <c r="V45" i="53" s="1"/>
  <c r="AA44" i="53"/>
  <c r="F45" i="50"/>
  <c r="N45" i="50"/>
  <c r="T45" i="47"/>
  <c r="G45" i="44"/>
  <c r="W45" i="44"/>
  <c r="C26" i="43"/>
  <c r="C45" i="43" s="1"/>
  <c r="K26" i="43"/>
  <c r="S26" i="43"/>
  <c r="J45" i="41"/>
  <c r="AA26" i="41"/>
  <c r="X44" i="41"/>
  <c r="Z44" i="41" s="1"/>
  <c r="X44" i="40"/>
  <c r="X45" i="40" s="1"/>
  <c r="Z45" i="40" s="1"/>
  <c r="Z25" i="39"/>
  <c r="C45" i="38"/>
  <c r="S45" i="38"/>
  <c r="K26" i="38"/>
  <c r="K45" i="38" s="1"/>
  <c r="H45" i="37"/>
  <c r="Z13" i="37"/>
  <c r="X26" i="37"/>
  <c r="X45" i="37" s="1"/>
  <c r="E44" i="30"/>
  <c r="E45" i="30" s="1"/>
  <c r="M44" i="30"/>
  <c r="U44" i="30"/>
  <c r="U45" i="30" s="1"/>
  <c r="W45" i="53"/>
  <c r="J44" i="51"/>
  <c r="R44" i="51"/>
  <c r="D45" i="50"/>
  <c r="T45" i="50"/>
  <c r="J44" i="49"/>
  <c r="J45" i="49" s="1"/>
  <c r="R44" i="49"/>
  <c r="C26" i="44"/>
  <c r="K26" i="44"/>
  <c r="S26" i="44"/>
  <c r="S45" i="44" s="1"/>
  <c r="T45" i="43"/>
  <c r="F45" i="42"/>
  <c r="N45" i="42"/>
  <c r="V45" i="42"/>
  <c r="H44" i="42"/>
  <c r="P44" i="42"/>
  <c r="H45" i="41"/>
  <c r="P45" i="41"/>
  <c r="AA45" i="41"/>
  <c r="H44" i="38"/>
  <c r="H45" i="38" s="1"/>
  <c r="R45" i="35"/>
  <c r="AA45" i="35"/>
  <c r="F45" i="33"/>
  <c r="N45" i="33"/>
  <c r="V45" i="33"/>
  <c r="G45" i="31"/>
  <c r="I45" i="27"/>
  <c r="Q45" i="27"/>
  <c r="Y45" i="27"/>
  <c r="X26" i="12"/>
  <c r="Z13" i="12"/>
  <c r="W45" i="2"/>
  <c r="G45" i="51"/>
  <c r="O45" i="51"/>
  <c r="W45" i="51"/>
  <c r="E26" i="50"/>
  <c r="M26" i="50"/>
  <c r="U26" i="50"/>
  <c r="H45" i="49"/>
  <c r="P45" i="49"/>
  <c r="S45" i="49"/>
  <c r="C45" i="48"/>
  <c r="S45" i="48"/>
  <c r="I44" i="47"/>
  <c r="Q44" i="47"/>
  <c r="Y44" i="47"/>
  <c r="H44" i="47"/>
  <c r="P44" i="47"/>
  <c r="P45" i="47" s="1"/>
  <c r="H45" i="46"/>
  <c r="P45" i="46"/>
  <c r="Z25" i="46"/>
  <c r="AA26" i="45"/>
  <c r="AA45" i="45" s="1"/>
  <c r="T45" i="44"/>
  <c r="E45" i="43"/>
  <c r="M45" i="43"/>
  <c r="U45" i="43"/>
  <c r="H44" i="43"/>
  <c r="H45" i="43" s="1"/>
  <c r="P44" i="43"/>
  <c r="P45" i="43" s="1"/>
  <c r="J44" i="42"/>
  <c r="R44" i="42"/>
  <c r="I45" i="41"/>
  <c r="Q45" i="41"/>
  <c r="H45" i="40"/>
  <c r="P45" i="40"/>
  <c r="Z25" i="40"/>
  <c r="C45" i="39"/>
  <c r="K45" i="39"/>
  <c r="F26" i="38"/>
  <c r="N26" i="38"/>
  <c r="J26" i="37"/>
  <c r="R26" i="37"/>
  <c r="I26" i="37"/>
  <c r="I45" i="37" s="1"/>
  <c r="J44" i="37"/>
  <c r="J45" i="37" s="1"/>
  <c r="R44" i="37"/>
  <c r="I44" i="37"/>
  <c r="Q44" i="37"/>
  <c r="H45" i="36"/>
  <c r="P45" i="36"/>
  <c r="X45" i="36"/>
  <c r="Z25" i="36"/>
  <c r="E45" i="34"/>
  <c r="M45" i="34"/>
  <c r="U45" i="34"/>
  <c r="W45" i="33"/>
  <c r="J45" i="32"/>
  <c r="G45" i="30"/>
  <c r="Z13" i="29"/>
  <c r="Y26" i="29"/>
  <c r="Z43" i="29"/>
  <c r="C45" i="28"/>
  <c r="S45" i="28"/>
  <c r="J26" i="23"/>
  <c r="J45" i="23" s="1"/>
  <c r="O45" i="48"/>
  <c r="H45" i="47"/>
  <c r="AA26" i="46"/>
  <c r="AA45" i="46" s="1"/>
  <c r="H44" i="44"/>
  <c r="H45" i="44" s="1"/>
  <c r="P44" i="44"/>
  <c r="P45" i="44" s="1"/>
  <c r="C26" i="41"/>
  <c r="C45" i="41" s="1"/>
  <c r="K26" i="41"/>
  <c r="K45" i="41" s="1"/>
  <c r="S26" i="41"/>
  <c r="S45" i="41" s="1"/>
  <c r="O45" i="39"/>
  <c r="P45" i="38"/>
  <c r="X45" i="38"/>
  <c r="Z45" i="38" s="1"/>
  <c r="D45" i="37"/>
  <c r="K26" i="37"/>
  <c r="K45" i="37" s="1"/>
  <c r="G45" i="34"/>
  <c r="L45" i="27"/>
  <c r="T45" i="27"/>
  <c r="O45" i="25"/>
  <c r="W44" i="24"/>
  <c r="W45" i="24" s="1"/>
  <c r="L26" i="5"/>
  <c r="L45" i="5" s="1"/>
  <c r="T26" i="5"/>
  <c r="P45" i="52"/>
  <c r="G44" i="52"/>
  <c r="G45" i="52" s="1"/>
  <c r="J26" i="51"/>
  <c r="J45" i="51" s="1"/>
  <c r="R26" i="51"/>
  <c r="R45" i="51" s="1"/>
  <c r="V45" i="51"/>
  <c r="I45" i="47"/>
  <c r="Q45" i="47"/>
  <c r="Y45" i="47"/>
  <c r="C26" i="46"/>
  <c r="C45" i="46" s="1"/>
  <c r="K26" i="46"/>
  <c r="K45" i="46" s="1"/>
  <c r="S26" i="46"/>
  <c r="S45" i="46" s="1"/>
  <c r="H44" i="45"/>
  <c r="P44" i="45"/>
  <c r="P45" i="45" s="1"/>
  <c r="K45" i="43"/>
  <c r="S45" i="43"/>
  <c r="AA26" i="42"/>
  <c r="AA45" i="42" s="1"/>
  <c r="D45" i="41"/>
  <c r="L45" i="41"/>
  <c r="T45" i="41"/>
  <c r="I26" i="38"/>
  <c r="I45" i="38" s="1"/>
  <c r="Q26" i="38"/>
  <c r="Q45" i="38" s="1"/>
  <c r="Y26" i="38"/>
  <c r="Y45" i="38" s="1"/>
  <c r="E44" i="38"/>
  <c r="M44" i="38"/>
  <c r="M45" i="38" s="1"/>
  <c r="U44" i="38"/>
  <c r="D44" i="38"/>
  <c r="L44" i="38"/>
  <c r="L45" i="38" s="1"/>
  <c r="E26" i="37"/>
  <c r="E45" i="37" s="1"/>
  <c r="M26" i="37"/>
  <c r="U26" i="37"/>
  <c r="L26" i="37"/>
  <c r="E44" i="37"/>
  <c r="M44" i="37"/>
  <c r="U44" i="37"/>
  <c r="D44" i="37"/>
  <c r="L44" i="37"/>
  <c r="T44" i="37"/>
  <c r="T45" i="37" s="1"/>
  <c r="S45" i="36"/>
  <c r="E45" i="32"/>
  <c r="M45" i="32"/>
  <c r="U45" i="32"/>
  <c r="W45" i="31"/>
  <c r="J45" i="30"/>
  <c r="F45" i="28"/>
  <c r="G45" i="24"/>
  <c r="Q45" i="54"/>
  <c r="Y45" i="54"/>
  <c r="I45" i="52"/>
  <c r="Q44" i="52"/>
  <c r="Q45" i="52" s="1"/>
  <c r="Y44" i="52"/>
  <c r="Z44" i="52" s="1"/>
  <c r="H44" i="52"/>
  <c r="H45" i="52" s="1"/>
  <c r="T45" i="49"/>
  <c r="AA26" i="47"/>
  <c r="AA45" i="47" s="1"/>
  <c r="T45" i="46"/>
  <c r="F45" i="45"/>
  <c r="N45" i="45"/>
  <c r="V45" i="45"/>
  <c r="Z25" i="44"/>
  <c r="C44" i="44"/>
  <c r="K44" i="44"/>
  <c r="S44" i="44"/>
  <c r="I45" i="43"/>
  <c r="Q45" i="43"/>
  <c r="Y45" i="43"/>
  <c r="C26" i="42"/>
  <c r="C45" i="42" s="1"/>
  <c r="K26" i="42"/>
  <c r="K45" i="42" s="1"/>
  <c r="S26" i="42"/>
  <c r="S45" i="42" s="1"/>
  <c r="F44" i="42"/>
  <c r="N44" i="42"/>
  <c r="V44" i="42"/>
  <c r="E45" i="41"/>
  <c r="M45" i="41"/>
  <c r="U45" i="41"/>
  <c r="D45" i="40"/>
  <c r="T45" i="40"/>
  <c r="C44" i="40"/>
  <c r="C45" i="40" s="1"/>
  <c r="K44" i="40"/>
  <c r="K45" i="40" s="1"/>
  <c r="S44" i="40"/>
  <c r="S45" i="40" s="1"/>
  <c r="AA45" i="40"/>
  <c r="R26" i="38"/>
  <c r="Z13" i="38"/>
  <c r="F44" i="38"/>
  <c r="F45" i="38" s="1"/>
  <c r="N44" i="38"/>
  <c r="V44" i="38"/>
  <c r="V45" i="38" s="1"/>
  <c r="F26" i="37"/>
  <c r="N26" i="37"/>
  <c r="F44" i="37"/>
  <c r="N44" i="37"/>
  <c r="L45" i="36"/>
  <c r="G45" i="33"/>
  <c r="W45" i="28"/>
  <c r="G45" i="18"/>
  <c r="O45" i="18"/>
  <c r="W45" i="18"/>
  <c r="O45" i="3"/>
  <c r="C26" i="21"/>
  <c r="C45" i="21" s="1"/>
  <c r="D26" i="19"/>
  <c r="D45" i="19" s="1"/>
  <c r="L26" i="19"/>
  <c r="T26" i="19"/>
  <c r="C26" i="19"/>
  <c r="C45" i="19" s="1"/>
  <c r="K26" i="19"/>
  <c r="K45" i="19" s="1"/>
  <c r="S26" i="19"/>
  <c r="S45" i="19" s="1"/>
  <c r="E26" i="17"/>
  <c r="E45" i="17" s="1"/>
  <c r="M26" i="17"/>
  <c r="M45" i="17" s="1"/>
  <c r="U26" i="17"/>
  <c r="U45" i="17" s="1"/>
  <c r="AA45" i="17"/>
  <c r="J26" i="16"/>
  <c r="R26" i="16"/>
  <c r="AA26" i="15"/>
  <c r="AA45" i="15" s="1"/>
  <c r="X26" i="10"/>
  <c r="Z26" i="10" s="1"/>
  <c r="Z13" i="10"/>
  <c r="F44" i="10"/>
  <c r="F45" i="10" s="1"/>
  <c r="N44" i="10"/>
  <c r="V44" i="10"/>
  <c r="D26" i="7"/>
  <c r="L26" i="7"/>
  <c r="T26" i="7"/>
  <c r="I45" i="7"/>
  <c r="J26" i="3"/>
  <c r="J45" i="3" s="1"/>
  <c r="R26" i="3"/>
  <c r="R45" i="3" s="1"/>
  <c r="G44" i="3"/>
  <c r="O44" i="3"/>
  <c r="W44" i="3"/>
  <c r="E45" i="35"/>
  <c r="M45" i="35"/>
  <c r="U45" i="35"/>
  <c r="H45" i="34"/>
  <c r="P45" i="34"/>
  <c r="X45" i="34"/>
  <c r="C45" i="34"/>
  <c r="K45" i="34"/>
  <c r="S45" i="34"/>
  <c r="D45" i="33"/>
  <c r="L45" i="33"/>
  <c r="T45" i="33"/>
  <c r="H45" i="32"/>
  <c r="C45" i="32"/>
  <c r="K45" i="32"/>
  <c r="S45" i="32"/>
  <c r="D45" i="31"/>
  <c r="L45" i="31"/>
  <c r="T45" i="31"/>
  <c r="H45" i="30"/>
  <c r="P45" i="30"/>
  <c r="C45" i="30"/>
  <c r="K45" i="30"/>
  <c r="S45" i="30"/>
  <c r="D45" i="29"/>
  <c r="L45" i="29"/>
  <c r="N45" i="28"/>
  <c r="V45" i="28"/>
  <c r="AA45" i="26"/>
  <c r="D45" i="25"/>
  <c r="L45" i="25"/>
  <c r="T45" i="25"/>
  <c r="F45" i="24"/>
  <c r="N45" i="24"/>
  <c r="V45" i="24"/>
  <c r="K45" i="23"/>
  <c r="F45" i="22"/>
  <c r="N45" i="22"/>
  <c r="V45" i="22"/>
  <c r="E26" i="21"/>
  <c r="E45" i="21" s="1"/>
  <c r="U26" i="21"/>
  <c r="U45" i="21" s="1"/>
  <c r="J45" i="20"/>
  <c r="AA26" i="20"/>
  <c r="AA45" i="20" s="1"/>
  <c r="E26" i="19"/>
  <c r="E45" i="19" s="1"/>
  <c r="C26" i="16"/>
  <c r="C45" i="16" s="1"/>
  <c r="S26" i="16"/>
  <c r="S45" i="16" s="1"/>
  <c r="S44" i="16"/>
  <c r="E26" i="15"/>
  <c r="E45" i="15" s="1"/>
  <c r="P44" i="15"/>
  <c r="P45" i="15" s="1"/>
  <c r="E44" i="14"/>
  <c r="G45" i="13"/>
  <c r="O45" i="13"/>
  <c r="W45" i="13"/>
  <c r="E44" i="12"/>
  <c r="E45" i="12" s="1"/>
  <c r="U44" i="12"/>
  <c r="U45" i="12" s="1"/>
  <c r="E44" i="11"/>
  <c r="U44" i="11"/>
  <c r="U45" i="11" s="1"/>
  <c r="Q45" i="8"/>
  <c r="I44" i="8"/>
  <c r="I45" i="8" s="1"/>
  <c r="Q44" i="8"/>
  <c r="Y44" i="8"/>
  <c r="I45" i="4"/>
  <c r="Q45" i="4"/>
  <c r="Y45" i="4"/>
  <c r="G44" i="2"/>
  <c r="G45" i="2" s="1"/>
  <c r="O44" i="2"/>
  <c r="O45" i="2" s="1"/>
  <c r="W44" i="2"/>
  <c r="F45" i="35"/>
  <c r="I45" i="34"/>
  <c r="Q45" i="34"/>
  <c r="Y45" i="34"/>
  <c r="E45" i="33"/>
  <c r="M45" i="33"/>
  <c r="U45" i="33"/>
  <c r="E45" i="31"/>
  <c r="M45" i="31"/>
  <c r="U45" i="31"/>
  <c r="E45" i="25"/>
  <c r="M45" i="25"/>
  <c r="U45" i="25"/>
  <c r="L45" i="23"/>
  <c r="T45" i="23"/>
  <c r="O26" i="22"/>
  <c r="O45" i="22" s="1"/>
  <c r="H44" i="21"/>
  <c r="P44" i="21"/>
  <c r="X44" i="21"/>
  <c r="C26" i="20"/>
  <c r="C45" i="20" s="1"/>
  <c r="K26" i="20"/>
  <c r="P44" i="19"/>
  <c r="P45" i="19" s="1"/>
  <c r="X26" i="18"/>
  <c r="Z26" i="18" s="1"/>
  <c r="P44" i="18"/>
  <c r="P45" i="18" s="1"/>
  <c r="X44" i="18"/>
  <c r="Z44" i="18" s="1"/>
  <c r="M45" i="16"/>
  <c r="R45" i="14"/>
  <c r="Y45" i="14"/>
  <c r="Z13" i="13"/>
  <c r="X26" i="13"/>
  <c r="Z26" i="13" s="1"/>
  <c r="J45" i="11"/>
  <c r="R45" i="11"/>
  <c r="I44" i="9"/>
  <c r="Q44" i="9"/>
  <c r="Q45" i="9" s="1"/>
  <c r="Y44" i="9"/>
  <c r="Y45" i="9" s="1"/>
  <c r="Q45" i="3"/>
  <c r="L45" i="26"/>
  <c r="F45" i="25"/>
  <c r="N45" i="25"/>
  <c r="V45" i="25"/>
  <c r="H26" i="24"/>
  <c r="H45" i="24" s="1"/>
  <c r="P26" i="24"/>
  <c r="P45" i="24" s="1"/>
  <c r="X26" i="22"/>
  <c r="Z26" i="22" s="1"/>
  <c r="J45" i="22"/>
  <c r="R45" i="22"/>
  <c r="W26" i="21"/>
  <c r="W45" i="21" s="1"/>
  <c r="J45" i="21"/>
  <c r="Q44" i="21"/>
  <c r="D45" i="20"/>
  <c r="P44" i="20"/>
  <c r="P45" i="20" s="1"/>
  <c r="X44" i="20"/>
  <c r="H45" i="19"/>
  <c r="X26" i="19"/>
  <c r="AA26" i="18"/>
  <c r="AA45" i="18" s="1"/>
  <c r="O45" i="15"/>
  <c r="W45" i="15"/>
  <c r="Z26" i="15"/>
  <c r="AA26" i="14"/>
  <c r="AA45" i="14" s="1"/>
  <c r="F44" i="14"/>
  <c r="W45" i="12"/>
  <c r="F44" i="12"/>
  <c r="N44" i="12"/>
  <c r="V44" i="12"/>
  <c r="C45" i="11"/>
  <c r="S45" i="11"/>
  <c r="F44" i="11"/>
  <c r="F45" i="11" s="1"/>
  <c r="N44" i="11"/>
  <c r="N45" i="11" s="1"/>
  <c r="V44" i="11"/>
  <c r="V45" i="11" s="1"/>
  <c r="Z43" i="9"/>
  <c r="J45" i="6"/>
  <c r="R45" i="6"/>
  <c r="Q45" i="5"/>
  <c r="Y45" i="5"/>
  <c r="V45" i="3"/>
  <c r="K45" i="35"/>
  <c r="AA45" i="33"/>
  <c r="AA45" i="31"/>
  <c r="G26" i="29"/>
  <c r="G45" i="29" s="1"/>
  <c r="W26" i="29"/>
  <c r="W45" i="29" s="1"/>
  <c r="AA45" i="25"/>
  <c r="F45" i="23"/>
  <c r="N45" i="23"/>
  <c r="V45" i="23"/>
  <c r="D44" i="23"/>
  <c r="Q45" i="22"/>
  <c r="P45" i="21"/>
  <c r="C26" i="18"/>
  <c r="C45" i="18" s="1"/>
  <c r="K26" i="18"/>
  <c r="K45" i="18" s="1"/>
  <c r="S26" i="18"/>
  <c r="S45" i="18" s="1"/>
  <c r="R45" i="17"/>
  <c r="Z13" i="17"/>
  <c r="W45" i="16"/>
  <c r="N45" i="16"/>
  <c r="V45" i="16"/>
  <c r="AA45" i="13"/>
  <c r="G26" i="9"/>
  <c r="G45" i="9" s="1"/>
  <c r="W26" i="9"/>
  <c r="W45" i="9" s="1"/>
  <c r="I44" i="4"/>
  <c r="Q44" i="4"/>
  <c r="Y44" i="4"/>
  <c r="G45" i="3"/>
  <c r="I45" i="2"/>
  <c r="L45" i="34"/>
  <c r="C45" i="33"/>
  <c r="K45" i="33"/>
  <c r="S45" i="33"/>
  <c r="D45" i="32"/>
  <c r="L45" i="32"/>
  <c r="T45" i="32"/>
  <c r="Z25" i="31"/>
  <c r="C45" i="31"/>
  <c r="K45" i="31"/>
  <c r="S45" i="31"/>
  <c r="D45" i="30"/>
  <c r="L45" i="30"/>
  <c r="T45" i="30"/>
  <c r="Z25" i="29"/>
  <c r="N45" i="27"/>
  <c r="V45" i="27"/>
  <c r="S45" i="25"/>
  <c r="E44" i="24"/>
  <c r="M44" i="24"/>
  <c r="M45" i="24" s="1"/>
  <c r="G26" i="23"/>
  <c r="G45" i="23" s="1"/>
  <c r="O26" i="23"/>
  <c r="O45" i="23" s="1"/>
  <c r="D44" i="22"/>
  <c r="T44" i="22"/>
  <c r="T45" i="22" s="1"/>
  <c r="D44" i="21"/>
  <c r="D45" i="21" s="1"/>
  <c r="T44" i="21"/>
  <c r="T45" i="21" s="1"/>
  <c r="R26" i="19"/>
  <c r="R45" i="19" s="1"/>
  <c r="H44" i="17"/>
  <c r="P44" i="17"/>
  <c r="Z50" i="17"/>
  <c r="Z37" i="13"/>
  <c r="X44" i="13"/>
  <c r="Z44" i="13" s="1"/>
  <c r="H26" i="9"/>
  <c r="H45" i="9" s="1"/>
  <c r="AA45" i="7"/>
  <c r="I44" i="6"/>
  <c r="Q44" i="6"/>
  <c r="Q45" i="6" s="1"/>
  <c r="Y44" i="6"/>
  <c r="Y45" i="6" s="1"/>
  <c r="E45" i="4"/>
  <c r="M45" i="4"/>
  <c r="U45" i="4"/>
  <c r="D26" i="2"/>
  <c r="D45" i="2" s="1"/>
  <c r="L26" i="2"/>
  <c r="T26" i="2"/>
  <c r="C26" i="15"/>
  <c r="C45" i="15" s="1"/>
  <c r="K26" i="15"/>
  <c r="K45" i="15" s="1"/>
  <c r="S26" i="15"/>
  <c r="S45" i="15" s="1"/>
  <c r="C26" i="14"/>
  <c r="C45" i="14" s="1"/>
  <c r="K26" i="14"/>
  <c r="K45" i="14" s="1"/>
  <c r="S26" i="14"/>
  <c r="S45" i="14" s="1"/>
  <c r="K44" i="10"/>
  <c r="I44" i="3"/>
  <c r="Q44" i="3"/>
  <c r="Y44" i="3"/>
  <c r="I44" i="2"/>
  <c r="Q44" i="2"/>
  <c r="Q45" i="2" s="1"/>
  <c r="Y44" i="2"/>
  <c r="Y45" i="2" s="1"/>
  <c r="M26" i="15"/>
  <c r="M45" i="15" s="1"/>
  <c r="U26" i="15"/>
  <c r="U45" i="15" s="1"/>
  <c r="E26" i="14"/>
  <c r="M26" i="14"/>
  <c r="U26" i="14"/>
  <c r="M44" i="14"/>
  <c r="U44" i="14"/>
  <c r="U45" i="14" s="1"/>
  <c r="X45" i="14"/>
  <c r="Z45" i="14" s="1"/>
  <c r="J26" i="13"/>
  <c r="J45" i="13" s="1"/>
  <c r="R26" i="13"/>
  <c r="I26" i="13"/>
  <c r="Q26" i="13"/>
  <c r="J44" i="13"/>
  <c r="R44" i="13"/>
  <c r="J26" i="12"/>
  <c r="J45" i="12" s="1"/>
  <c r="R26" i="12"/>
  <c r="R45" i="12" s="1"/>
  <c r="I26" i="12"/>
  <c r="I45" i="12" s="1"/>
  <c r="Q26" i="12"/>
  <c r="Y26" i="12"/>
  <c r="I44" i="12"/>
  <c r="Q44" i="12"/>
  <c r="Y44" i="12"/>
  <c r="I44" i="11"/>
  <c r="I45" i="11" s="1"/>
  <c r="Q44" i="11"/>
  <c r="Q45" i="11" s="1"/>
  <c r="Y44" i="11"/>
  <c r="Z44" i="11" s="1"/>
  <c r="J26" i="10"/>
  <c r="J45" i="10" s="1"/>
  <c r="R26" i="10"/>
  <c r="I26" i="10"/>
  <c r="Q26" i="10"/>
  <c r="Q45" i="10" s="1"/>
  <c r="E44" i="10"/>
  <c r="M44" i="10"/>
  <c r="M45" i="10" s="1"/>
  <c r="U44" i="10"/>
  <c r="U45" i="10" s="1"/>
  <c r="L44" i="10"/>
  <c r="F45" i="9"/>
  <c r="N45" i="9"/>
  <c r="V45" i="9"/>
  <c r="Y45" i="8"/>
  <c r="I44" i="7"/>
  <c r="Q44" i="7"/>
  <c r="Q45" i="7" s="1"/>
  <c r="Y44" i="7"/>
  <c r="I45" i="6"/>
  <c r="C45" i="5"/>
  <c r="K45" i="5"/>
  <c r="S45" i="5"/>
  <c r="D26" i="4"/>
  <c r="D45" i="4" s="1"/>
  <c r="L26" i="4"/>
  <c r="L45" i="4" s="1"/>
  <c r="T26" i="4"/>
  <c r="T45" i="4" s="1"/>
  <c r="AA44" i="3"/>
  <c r="AA45" i="3" s="1"/>
  <c r="F45" i="2"/>
  <c r="N45" i="2"/>
  <c r="V45" i="2"/>
  <c r="AA44" i="2"/>
  <c r="G45" i="5"/>
  <c r="H45" i="2"/>
  <c r="P45" i="2"/>
  <c r="N45" i="15"/>
  <c r="G44" i="14"/>
  <c r="G45" i="14" s="1"/>
  <c r="W44" i="14"/>
  <c r="E45" i="13"/>
  <c r="M45" i="13"/>
  <c r="U45" i="13"/>
  <c r="D26" i="13"/>
  <c r="D45" i="13" s="1"/>
  <c r="L26" i="13"/>
  <c r="L45" i="13" s="1"/>
  <c r="T26" i="13"/>
  <c r="T45" i="13" s="1"/>
  <c r="M45" i="12"/>
  <c r="E45" i="10"/>
  <c r="D26" i="10"/>
  <c r="D45" i="10" s="1"/>
  <c r="L26" i="10"/>
  <c r="T26" i="10"/>
  <c r="T45" i="10" s="1"/>
  <c r="I45" i="9"/>
  <c r="D26" i="8"/>
  <c r="L26" i="8"/>
  <c r="T26" i="8"/>
  <c r="T45" i="8" s="1"/>
  <c r="Y45" i="7"/>
  <c r="D26" i="6"/>
  <c r="D45" i="6" s="1"/>
  <c r="L26" i="6"/>
  <c r="L45" i="6" s="1"/>
  <c r="T26" i="6"/>
  <c r="Q44" i="5"/>
  <c r="Y44" i="5"/>
  <c r="D26" i="3"/>
  <c r="D45" i="3" s="1"/>
  <c r="L26" i="3"/>
  <c r="L45" i="3" s="1"/>
  <c r="T26" i="3"/>
  <c r="T45" i="3" s="1"/>
  <c r="E45" i="3"/>
  <c r="M45" i="3"/>
  <c r="E45" i="2"/>
  <c r="M45" i="2"/>
  <c r="I26" i="15"/>
  <c r="Q26" i="15"/>
  <c r="Y26" i="15"/>
  <c r="Y45" i="15" s="1"/>
  <c r="I26" i="14"/>
  <c r="I45" i="14" s="1"/>
  <c r="Q26" i="14"/>
  <c r="Q45" i="14" s="1"/>
  <c r="Q44" i="14"/>
  <c r="F26" i="13"/>
  <c r="N26" i="13"/>
  <c r="V26" i="13"/>
  <c r="F26" i="12"/>
  <c r="N26" i="12"/>
  <c r="V26" i="12"/>
  <c r="V45" i="12" s="1"/>
  <c r="E26" i="11"/>
  <c r="E45" i="11" s="1"/>
  <c r="M26" i="11"/>
  <c r="U26" i="11"/>
  <c r="F26" i="10"/>
  <c r="N26" i="10"/>
  <c r="V26" i="10"/>
  <c r="L44" i="9"/>
  <c r="E45" i="8"/>
  <c r="M45" i="8"/>
  <c r="U45" i="8"/>
  <c r="M45" i="6"/>
  <c r="U45" i="6"/>
  <c r="AA44" i="5"/>
  <c r="AA45" i="5" s="1"/>
  <c r="AA26" i="2"/>
  <c r="J26" i="2"/>
  <c r="J45" i="2" s="1"/>
  <c r="R26" i="2"/>
  <c r="R45" i="2" s="1"/>
  <c r="O45" i="54"/>
  <c r="O45" i="53"/>
  <c r="W45" i="55"/>
  <c r="P45" i="54"/>
  <c r="X45" i="54"/>
  <c r="Z45" i="54" s="1"/>
  <c r="Z26" i="54"/>
  <c r="H45" i="53"/>
  <c r="P45" i="53"/>
  <c r="Z26" i="53"/>
  <c r="O45" i="55"/>
  <c r="W45" i="54"/>
  <c r="D45" i="1"/>
  <c r="J45" i="53"/>
  <c r="R45" i="53"/>
  <c r="AA45" i="53"/>
  <c r="S45" i="1"/>
  <c r="G45" i="54"/>
  <c r="T45" i="1"/>
  <c r="P45" i="55"/>
  <c r="H45" i="54"/>
  <c r="M45" i="1"/>
  <c r="W45" i="1"/>
  <c r="S45" i="55"/>
  <c r="K45" i="54"/>
  <c r="C45" i="53"/>
  <c r="K45" i="53"/>
  <c r="S45" i="53"/>
  <c r="K45" i="1"/>
  <c r="G45" i="55"/>
  <c r="L45" i="1"/>
  <c r="X45" i="55"/>
  <c r="Z45" i="55" s="1"/>
  <c r="Z26" i="55"/>
  <c r="AA45" i="54"/>
  <c r="G45" i="1"/>
  <c r="K45" i="55"/>
  <c r="H45" i="1"/>
  <c r="X26" i="1"/>
  <c r="Z13" i="1"/>
  <c r="D45" i="55"/>
  <c r="T45" i="55"/>
  <c r="D45" i="54"/>
  <c r="L45" i="54"/>
  <c r="T45" i="54"/>
  <c r="D45" i="53"/>
  <c r="L45" i="53"/>
  <c r="T45" i="53"/>
  <c r="R45" i="52"/>
  <c r="C45" i="1"/>
  <c r="G45" i="53"/>
  <c r="H45" i="55"/>
  <c r="O45" i="1"/>
  <c r="C45" i="54"/>
  <c r="P45" i="1"/>
  <c r="U45" i="1"/>
  <c r="L45" i="55"/>
  <c r="I45" i="53"/>
  <c r="Z26" i="40"/>
  <c r="X45" i="39"/>
  <c r="Z45" i="39" s="1"/>
  <c r="Z26" i="39"/>
  <c r="Z26" i="38"/>
  <c r="Q45" i="37"/>
  <c r="X26" i="51"/>
  <c r="Z13" i="51"/>
  <c r="L45" i="50"/>
  <c r="X45" i="49"/>
  <c r="Z45" i="49" s="1"/>
  <c r="Z26" i="49"/>
  <c r="X45" i="48"/>
  <c r="Z45" i="48" s="1"/>
  <c r="Z26" i="48"/>
  <c r="Z26" i="47"/>
  <c r="E45" i="50"/>
  <c r="M45" i="50"/>
  <c r="U45" i="50"/>
  <c r="O45" i="50"/>
  <c r="Z26" i="46"/>
  <c r="Z26" i="45"/>
  <c r="Z26" i="44"/>
  <c r="R45" i="41"/>
  <c r="S45" i="37"/>
  <c r="Y44" i="37"/>
  <c r="Y45" i="37" s="1"/>
  <c r="Z45" i="37" s="1"/>
  <c r="Z13" i="55"/>
  <c r="Z13" i="54"/>
  <c r="Z13" i="53"/>
  <c r="X44" i="53"/>
  <c r="Z44" i="53" s="1"/>
  <c r="X26" i="52"/>
  <c r="Z13" i="52"/>
  <c r="AA26" i="51"/>
  <c r="AA45" i="51" s="1"/>
  <c r="Z44" i="50"/>
  <c r="E44" i="47"/>
  <c r="M44" i="47"/>
  <c r="U44" i="47"/>
  <c r="U45" i="47" s="1"/>
  <c r="I45" i="46"/>
  <c r="Q45" i="46"/>
  <c r="Y45" i="46"/>
  <c r="I45" i="45"/>
  <c r="Q45" i="45"/>
  <c r="Y45" i="45"/>
  <c r="I45" i="44"/>
  <c r="Y45" i="44"/>
  <c r="X45" i="43"/>
  <c r="Z45" i="43" s="1"/>
  <c r="Z26" i="43"/>
  <c r="Z26" i="42"/>
  <c r="T45" i="51"/>
  <c r="Z26" i="41"/>
  <c r="L45" i="40"/>
  <c r="D45" i="39"/>
  <c r="U45" i="51"/>
  <c r="H45" i="50"/>
  <c r="P45" i="50"/>
  <c r="X45" i="50"/>
  <c r="Z26" i="50"/>
  <c r="D45" i="49"/>
  <c r="L45" i="49"/>
  <c r="D45" i="48"/>
  <c r="L45" i="48"/>
  <c r="J45" i="48"/>
  <c r="D45" i="47"/>
  <c r="L45" i="47"/>
  <c r="J45" i="47"/>
  <c r="Y45" i="41"/>
  <c r="J45" i="40"/>
  <c r="Z44" i="40"/>
  <c r="E45" i="39"/>
  <c r="M45" i="39"/>
  <c r="U45" i="39"/>
  <c r="E45" i="38"/>
  <c r="U45" i="38"/>
  <c r="Z37" i="1"/>
  <c r="Z37" i="55"/>
  <c r="Z37" i="54"/>
  <c r="T45" i="52"/>
  <c r="I45" i="50"/>
  <c r="Q45" i="50"/>
  <c r="Y45" i="50"/>
  <c r="E45" i="49"/>
  <c r="M45" i="49"/>
  <c r="U45" i="49"/>
  <c r="E45" i="48"/>
  <c r="M45" i="48"/>
  <c r="U45" i="48"/>
  <c r="E45" i="47"/>
  <c r="M45" i="47"/>
  <c r="D45" i="46"/>
  <c r="L45" i="46"/>
  <c r="J45" i="46"/>
  <c r="D45" i="45"/>
  <c r="L45" i="45"/>
  <c r="J45" i="45"/>
  <c r="D45" i="44"/>
  <c r="L45" i="44"/>
  <c r="J45" i="44"/>
  <c r="F45" i="39"/>
  <c r="N45" i="39"/>
  <c r="V45" i="39"/>
  <c r="N45" i="38"/>
  <c r="C45" i="35"/>
  <c r="S45" i="35"/>
  <c r="I45" i="29"/>
  <c r="E44" i="52"/>
  <c r="E45" i="52" s="1"/>
  <c r="M44" i="52"/>
  <c r="M45" i="52" s="1"/>
  <c r="U44" i="52"/>
  <c r="U45" i="52" s="1"/>
  <c r="F45" i="49"/>
  <c r="N45" i="49"/>
  <c r="V45" i="49"/>
  <c r="R45" i="49"/>
  <c r="F45" i="48"/>
  <c r="N45" i="48"/>
  <c r="V45" i="48"/>
  <c r="R45" i="48"/>
  <c r="F45" i="47"/>
  <c r="N45" i="47"/>
  <c r="V45" i="47"/>
  <c r="R45" i="47"/>
  <c r="E45" i="46"/>
  <c r="M45" i="46"/>
  <c r="U45" i="46"/>
  <c r="E45" i="45"/>
  <c r="M45" i="45"/>
  <c r="U45" i="45"/>
  <c r="E45" i="44"/>
  <c r="M45" i="44"/>
  <c r="U45" i="44"/>
  <c r="D45" i="43"/>
  <c r="L45" i="43"/>
  <c r="J45" i="43"/>
  <c r="D45" i="42"/>
  <c r="L45" i="42"/>
  <c r="T45" i="42"/>
  <c r="J45" i="42"/>
  <c r="G45" i="38"/>
  <c r="O45" i="38"/>
  <c r="P45" i="37"/>
  <c r="Z13" i="50"/>
  <c r="Z13" i="49"/>
  <c r="Z13" i="48"/>
  <c r="Z13" i="47"/>
  <c r="Z13" i="46"/>
  <c r="Z13" i="45"/>
  <c r="Z13" i="44"/>
  <c r="Z13" i="43"/>
  <c r="Z13" i="42"/>
  <c r="Z13" i="41"/>
  <c r="Z13" i="40"/>
  <c r="Z13" i="39"/>
  <c r="J44" i="38"/>
  <c r="J45" i="38" s="1"/>
  <c r="R44" i="38"/>
  <c r="R45" i="38" s="1"/>
  <c r="R45" i="36"/>
  <c r="Z44" i="34"/>
  <c r="Z44" i="32"/>
  <c r="Z44" i="31"/>
  <c r="Z44" i="30"/>
  <c r="Y45" i="29"/>
  <c r="R45" i="33"/>
  <c r="R45" i="32"/>
  <c r="R45" i="31"/>
  <c r="R45" i="30"/>
  <c r="Z26" i="36"/>
  <c r="D45" i="35"/>
  <c r="Z26" i="34"/>
  <c r="Z37" i="51"/>
  <c r="Z37" i="50"/>
  <c r="Z37" i="49"/>
  <c r="Z37" i="48"/>
  <c r="X44" i="47"/>
  <c r="Z44" i="47" s="1"/>
  <c r="Z37" i="46"/>
  <c r="X44" i="46"/>
  <c r="Z44" i="46" s="1"/>
  <c r="Z37" i="45"/>
  <c r="X44" i="45"/>
  <c r="Z44" i="45" s="1"/>
  <c r="X44" i="44"/>
  <c r="Z44" i="44" s="1"/>
  <c r="Z37" i="43"/>
  <c r="X44" i="43"/>
  <c r="Z44" i="43" s="1"/>
  <c r="X44" i="42"/>
  <c r="Z44" i="42" s="1"/>
  <c r="Z37" i="39"/>
  <c r="I45" i="36"/>
  <c r="Q45" i="36"/>
  <c r="Y45" i="36"/>
  <c r="Z45" i="36" s="1"/>
  <c r="O45" i="35"/>
  <c r="X45" i="33"/>
  <c r="Z45" i="33" s="1"/>
  <c r="Z26" i="33"/>
  <c r="X45" i="32"/>
  <c r="X45" i="31"/>
  <c r="Z26" i="31"/>
  <c r="X45" i="30"/>
  <c r="Z45" i="30" s="1"/>
  <c r="O45" i="37"/>
  <c r="Z44" i="37"/>
  <c r="I45" i="33"/>
  <c r="Q45" i="33"/>
  <c r="Y45" i="33"/>
  <c r="I45" i="32"/>
  <c r="Q45" i="32"/>
  <c r="Y26" i="32"/>
  <c r="Y45" i="32" s="1"/>
  <c r="Z13" i="32"/>
  <c r="I45" i="31"/>
  <c r="Q45" i="31"/>
  <c r="Y45" i="31"/>
  <c r="I45" i="30"/>
  <c r="Q45" i="30"/>
  <c r="Y26" i="30"/>
  <c r="Y45" i="30" s="1"/>
  <c r="Z13" i="30"/>
  <c r="Q45" i="29"/>
  <c r="C45" i="27"/>
  <c r="S45" i="27"/>
  <c r="G45" i="36"/>
  <c r="W45" i="35"/>
  <c r="D45" i="36"/>
  <c r="T45" i="36"/>
  <c r="J45" i="36"/>
  <c r="H45" i="35"/>
  <c r="P45" i="35"/>
  <c r="X45" i="35"/>
  <c r="Z45" i="35" s="1"/>
  <c r="Z26" i="35"/>
  <c r="D45" i="34"/>
  <c r="T45" i="34"/>
  <c r="J45" i="34"/>
  <c r="Z13" i="36"/>
  <c r="Z13" i="35"/>
  <c r="Z13" i="34"/>
  <c r="Z13" i="33"/>
  <c r="Z13" i="31"/>
  <c r="R45" i="28"/>
  <c r="R45" i="26"/>
  <c r="Z44" i="26"/>
  <c r="S26" i="29"/>
  <c r="S45" i="29" s="1"/>
  <c r="AA26" i="29"/>
  <c r="AA45" i="29" s="1"/>
  <c r="R45" i="25"/>
  <c r="T45" i="29"/>
  <c r="Z26" i="28"/>
  <c r="D45" i="27"/>
  <c r="Z45" i="26"/>
  <c r="Z26" i="26"/>
  <c r="Z37" i="36"/>
  <c r="Z37" i="35"/>
  <c r="Z37" i="34"/>
  <c r="Z37" i="33"/>
  <c r="Z37" i="32"/>
  <c r="Z37" i="31"/>
  <c r="Z37" i="30"/>
  <c r="I45" i="28"/>
  <c r="Q45" i="28"/>
  <c r="Y45" i="28"/>
  <c r="E45" i="27"/>
  <c r="M45" i="27"/>
  <c r="U45" i="27"/>
  <c r="O45" i="27"/>
  <c r="I45" i="26"/>
  <c r="Q45" i="26"/>
  <c r="Y45" i="26"/>
  <c r="X45" i="25"/>
  <c r="Z26" i="25"/>
  <c r="Z25" i="24"/>
  <c r="X26" i="24"/>
  <c r="K45" i="22"/>
  <c r="D45" i="22"/>
  <c r="I45" i="25"/>
  <c r="Q45" i="25"/>
  <c r="Y45" i="25"/>
  <c r="I45" i="24"/>
  <c r="Q45" i="24"/>
  <c r="Y26" i="24"/>
  <c r="Y45" i="24" s="1"/>
  <c r="Z13" i="24"/>
  <c r="C45" i="23"/>
  <c r="D45" i="23"/>
  <c r="R45" i="21"/>
  <c r="G45" i="28"/>
  <c r="W45" i="27"/>
  <c r="AA45" i="24"/>
  <c r="X26" i="20"/>
  <c r="Z13" i="20"/>
  <c r="H26" i="29"/>
  <c r="H45" i="29" s="1"/>
  <c r="P26" i="29"/>
  <c r="P45" i="29" s="1"/>
  <c r="X26" i="29"/>
  <c r="X44" i="29"/>
  <c r="Z44" i="29" s="1"/>
  <c r="Z37" i="29"/>
  <c r="D45" i="28"/>
  <c r="T45" i="28"/>
  <c r="J45" i="28"/>
  <c r="H45" i="27"/>
  <c r="P45" i="27"/>
  <c r="X45" i="27"/>
  <c r="Z45" i="27" s="1"/>
  <c r="Z26" i="27"/>
  <c r="D45" i="26"/>
  <c r="T45" i="26"/>
  <c r="J45" i="26"/>
  <c r="C45" i="24"/>
  <c r="K45" i="24"/>
  <c r="S45" i="24"/>
  <c r="H45" i="21"/>
  <c r="Z13" i="28"/>
  <c r="Z13" i="27"/>
  <c r="Z13" i="26"/>
  <c r="Z13" i="25"/>
  <c r="X26" i="23"/>
  <c r="E26" i="22"/>
  <c r="E45" i="22" s="1"/>
  <c r="M26" i="22"/>
  <c r="M45" i="22" s="1"/>
  <c r="U26" i="22"/>
  <c r="U45" i="22" s="1"/>
  <c r="Z44" i="22"/>
  <c r="D45" i="16"/>
  <c r="T45" i="16"/>
  <c r="G45" i="22"/>
  <c r="W45" i="22"/>
  <c r="M26" i="21"/>
  <c r="M45" i="21" s="1"/>
  <c r="G45" i="21"/>
  <c r="Y44" i="21"/>
  <c r="Z44" i="21" s="1"/>
  <c r="V45" i="18"/>
  <c r="Y44" i="17"/>
  <c r="Z44" i="17" s="1"/>
  <c r="Z37" i="17"/>
  <c r="X44" i="24"/>
  <c r="Z44" i="24" s="1"/>
  <c r="AA45" i="21"/>
  <c r="F45" i="19"/>
  <c r="V45" i="19"/>
  <c r="Y26" i="13"/>
  <c r="Z25" i="13"/>
  <c r="Z37" i="28"/>
  <c r="Z37" i="27"/>
  <c r="Z37" i="26"/>
  <c r="Z37" i="25"/>
  <c r="R44" i="24"/>
  <c r="R45" i="24" s="1"/>
  <c r="X45" i="22"/>
  <c r="O26" i="21"/>
  <c r="O45" i="21" s="1"/>
  <c r="Z43" i="21"/>
  <c r="U45" i="20"/>
  <c r="Y44" i="20"/>
  <c r="Z44" i="20" s="1"/>
  <c r="Z37" i="20"/>
  <c r="G45" i="19"/>
  <c r="I45" i="22"/>
  <c r="Y45" i="22"/>
  <c r="X45" i="21"/>
  <c r="E45" i="20"/>
  <c r="M45" i="20"/>
  <c r="Z43" i="20"/>
  <c r="G45" i="17"/>
  <c r="O45" i="17"/>
  <c r="I26" i="21"/>
  <c r="I45" i="21" s="1"/>
  <c r="Q26" i="21"/>
  <c r="Y26" i="21"/>
  <c r="E26" i="23"/>
  <c r="E45" i="23" s="1"/>
  <c r="M26" i="23"/>
  <c r="M45" i="23" s="1"/>
  <c r="U26" i="23"/>
  <c r="U45" i="23" s="1"/>
  <c r="Z13" i="21"/>
  <c r="O26" i="20"/>
  <c r="O45" i="20" s="1"/>
  <c r="E45" i="18"/>
  <c r="U45" i="18"/>
  <c r="J45" i="16"/>
  <c r="R45" i="16"/>
  <c r="I26" i="20"/>
  <c r="I45" i="20" s="1"/>
  <c r="Q26" i="20"/>
  <c r="Q45" i="20" s="1"/>
  <c r="Y26" i="20"/>
  <c r="Z25" i="20"/>
  <c r="F44" i="19"/>
  <c r="N44" i="19"/>
  <c r="N45" i="19" s="1"/>
  <c r="V44" i="19"/>
  <c r="D26" i="18"/>
  <c r="L26" i="18"/>
  <c r="L45" i="18" s="1"/>
  <c r="T26" i="18"/>
  <c r="F44" i="18"/>
  <c r="F45" i="18" s="1"/>
  <c r="N44" i="18"/>
  <c r="N45" i="18" s="1"/>
  <c r="V44" i="18"/>
  <c r="H45" i="17"/>
  <c r="X45" i="17"/>
  <c r="I26" i="16"/>
  <c r="Q26" i="16"/>
  <c r="Q45" i="16" s="1"/>
  <c r="Y26" i="16"/>
  <c r="Z26" i="16" s="1"/>
  <c r="Z25" i="16"/>
  <c r="D26" i="15"/>
  <c r="D45" i="15" s="1"/>
  <c r="L26" i="15"/>
  <c r="L45" i="15" s="1"/>
  <c r="T26" i="15"/>
  <c r="T45" i="15" s="1"/>
  <c r="P45" i="14"/>
  <c r="I44" i="13"/>
  <c r="I45" i="13" s="1"/>
  <c r="Q44" i="13"/>
  <c r="Q45" i="13" s="1"/>
  <c r="Y44" i="13"/>
  <c r="M26" i="19"/>
  <c r="M45" i="19" s="1"/>
  <c r="U26" i="19"/>
  <c r="U45" i="19" s="1"/>
  <c r="X45" i="19"/>
  <c r="H45" i="18"/>
  <c r="X45" i="18"/>
  <c r="Z45" i="18" s="1"/>
  <c r="H45" i="15"/>
  <c r="X45" i="15"/>
  <c r="D26" i="14"/>
  <c r="D45" i="14" s="1"/>
  <c r="L26" i="14"/>
  <c r="L45" i="14" s="1"/>
  <c r="T26" i="14"/>
  <c r="T45" i="14" s="1"/>
  <c r="I45" i="17"/>
  <c r="Q45" i="17"/>
  <c r="Y45" i="17"/>
  <c r="M45" i="14"/>
  <c r="AA45" i="19"/>
  <c r="Z37" i="19"/>
  <c r="P45" i="17"/>
  <c r="E45" i="16"/>
  <c r="U45" i="16"/>
  <c r="Z37" i="15"/>
  <c r="H45" i="14"/>
  <c r="C45" i="12"/>
  <c r="I45" i="18"/>
  <c r="Q45" i="18"/>
  <c r="Y45" i="18"/>
  <c r="H45" i="16"/>
  <c r="X45" i="16"/>
  <c r="I45" i="15"/>
  <c r="Q45" i="15"/>
  <c r="O45" i="14"/>
  <c r="J45" i="14"/>
  <c r="Z37" i="23"/>
  <c r="Z37" i="22"/>
  <c r="F44" i="21"/>
  <c r="F45" i="21" s="1"/>
  <c r="N44" i="21"/>
  <c r="N45" i="21" s="1"/>
  <c r="V44" i="21"/>
  <c r="V45" i="21" s="1"/>
  <c r="I26" i="19"/>
  <c r="I45" i="19" s="1"/>
  <c r="Q26" i="19"/>
  <c r="Q45" i="19" s="1"/>
  <c r="Y26" i="19"/>
  <c r="Z25" i="19"/>
  <c r="D44" i="19"/>
  <c r="L44" i="19"/>
  <c r="L45" i="19" s="1"/>
  <c r="T44" i="19"/>
  <c r="T45" i="19" s="1"/>
  <c r="D44" i="18"/>
  <c r="L44" i="18"/>
  <c r="T44" i="18"/>
  <c r="D26" i="17"/>
  <c r="D45" i="17" s="1"/>
  <c r="L26" i="17"/>
  <c r="L45" i="17" s="1"/>
  <c r="T26" i="17"/>
  <c r="T45" i="17" s="1"/>
  <c r="F44" i="17"/>
  <c r="F45" i="17" s="1"/>
  <c r="N44" i="17"/>
  <c r="N45" i="17" s="1"/>
  <c r="V44" i="17"/>
  <c r="V45" i="17" s="1"/>
  <c r="I44" i="16"/>
  <c r="Q44" i="16"/>
  <c r="Y44" i="16"/>
  <c r="Z44" i="16" s="1"/>
  <c r="F45" i="12"/>
  <c r="N45" i="12"/>
  <c r="N45" i="10"/>
  <c r="V45" i="10"/>
  <c r="K45" i="10"/>
  <c r="Z44" i="10"/>
  <c r="W26" i="14"/>
  <c r="W45" i="14" s="1"/>
  <c r="C45" i="13"/>
  <c r="K45" i="12"/>
  <c r="X45" i="11"/>
  <c r="Z45" i="11" s="1"/>
  <c r="Z26" i="9"/>
  <c r="F45" i="14"/>
  <c r="Y26" i="11"/>
  <c r="Y45" i="11" s="1"/>
  <c r="Z25" i="11"/>
  <c r="F45" i="13"/>
  <c r="N45" i="13"/>
  <c r="V45" i="13"/>
  <c r="K45" i="13"/>
  <c r="S45" i="12"/>
  <c r="Y26" i="10"/>
  <c r="Y45" i="10" s="1"/>
  <c r="J45" i="9"/>
  <c r="AA45" i="9"/>
  <c r="X45" i="12"/>
  <c r="Z26" i="12"/>
  <c r="R45" i="10"/>
  <c r="I45" i="10"/>
  <c r="S45" i="13"/>
  <c r="AA45" i="12"/>
  <c r="M45" i="11"/>
  <c r="S45" i="10"/>
  <c r="X44" i="6"/>
  <c r="Z44" i="6" s="1"/>
  <c r="Z37" i="6"/>
  <c r="D45" i="8"/>
  <c r="L45" i="8"/>
  <c r="G45" i="8"/>
  <c r="F45" i="7"/>
  <c r="N45" i="7"/>
  <c r="V45" i="7"/>
  <c r="H45" i="6"/>
  <c r="P45" i="6"/>
  <c r="Z26" i="6"/>
  <c r="J45" i="4"/>
  <c r="R45" i="4"/>
  <c r="X44" i="7"/>
  <c r="Z37" i="7"/>
  <c r="N45" i="3"/>
  <c r="Z26" i="2"/>
  <c r="F45" i="8"/>
  <c r="N45" i="8"/>
  <c r="V45" i="8"/>
  <c r="X45" i="7"/>
  <c r="Z26" i="7"/>
  <c r="T45" i="5"/>
  <c r="X44" i="3"/>
  <c r="Z44" i="3" s="1"/>
  <c r="Z37" i="3"/>
  <c r="R45" i="9"/>
  <c r="Z13" i="9"/>
  <c r="T45" i="9"/>
  <c r="X44" i="8"/>
  <c r="Z44" i="8" s="1"/>
  <c r="Z37" i="8"/>
  <c r="H45" i="3"/>
  <c r="P45" i="3"/>
  <c r="X45" i="3"/>
  <c r="Z26" i="3"/>
  <c r="W45" i="3"/>
  <c r="AA45" i="2"/>
  <c r="H45" i="8"/>
  <c r="P45" i="8"/>
  <c r="Z26" i="8"/>
  <c r="W45" i="8"/>
  <c r="J45" i="7"/>
  <c r="R45" i="7"/>
  <c r="T45" i="6"/>
  <c r="F45" i="5"/>
  <c r="N45" i="5"/>
  <c r="V45" i="5"/>
  <c r="F45" i="4"/>
  <c r="N45" i="4"/>
  <c r="V45" i="4"/>
  <c r="Y45" i="3"/>
  <c r="C45" i="2"/>
  <c r="K45" i="2"/>
  <c r="S45" i="2"/>
  <c r="L45" i="9"/>
  <c r="X44" i="9"/>
  <c r="Z44" i="9" s="1"/>
  <c r="Z37" i="9"/>
  <c r="X44" i="4"/>
  <c r="Z44" i="4" s="1"/>
  <c r="Z37" i="4"/>
  <c r="L45" i="2"/>
  <c r="T45" i="2"/>
  <c r="X44" i="2"/>
  <c r="Z37" i="2"/>
  <c r="E26" i="9"/>
  <c r="E45" i="9" s="1"/>
  <c r="M26" i="9"/>
  <c r="M45" i="9" s="1"/>
  <c r="U26" i="9"/>
  <c r="U45" i="9" s="1"/>
  <c r="J45" i="8"/>
  <c r="R45" i="8"/>
  <c r="D45" i="7"/>
  <c r="L45" i="7"/>
  <c r="T45" i="7"/>
  <c r="G45" i="7"/>
  <c r="F45" i="6"/>
  <c r="N45" i="6"/>
  <c r="V45" i="6"/>
  <c r="Z26" i="5"/>
  <c r="X44" i="5"/>
  <c r="Z44" i="5" s="1"/>
  <c r="Z37" i="5"/>
  <c r="H45" i="4"/>
  <c r="P45" i="4"/>
  <c r="X45" i="4"/>
  <c r="Z26" i="4"/>
  <c r="W45" i="4"/>
  <c r="C45" i="3"/>
  <c r="K45" i="3"/>
  <c r="S45" i="3"/>
  <c r="Z43" i="4"/>
  <c r="Z13" i="8"/>
  <c r="Z13" i="7"/>
  <c r="Z13" i="6"/>
  <c r="Z13" i="5"/>
  <c r="Z13" i="4"/>
  <c r="Z13" i="3"/>
  <c r="Z13" i="2"/>
  <c r="K45" i="20" l="1"/>
  <c r="L45" i="10"/>
  <c r="Y45" i="52"/>
  <c r="X45" i="9"/>
  <c r="Z45" i="9" s="1"/>
  <c r="X45" i="13"/>
  <c r="X45" i="44"/>
  <c r="R45" i="37"/>
  <c r="Z45" i="12"/>
  <c r="X45" i="41"/>
  <c r="Z45" i="41" s="1"/>
  <c r="N45" i="37"/>
  <c r="Z44" i="7"/>
  <c r="X45" i="10"/>
  <c r="Z45" i="10" s="1"/>
  <c r="Z26" i="11"/>
  <c r="Q45" i="21"/>
  <c r="Y45" i="13"/>
  <c r="Z26" i="32"/>
  <c r="F45" i="37"/>
  <c r="L45" i="37"/>
  <c r="K45" i="44"/>
  <c r="Z44" i="2"/>
  <c r="Z45" i="17"/>
  <c r="Z26" i="37"/>
  <c r="Z45" i="7"/>
  <c r="Z45" i="22"/>
  <c r="Z45" i="32"/>
  <c r="Y45" i="12"/>
  <c r="E45" i="14"/>
  <c r="Z45" i="34"/>
  <c r="U45" i="37"/>
  <c r="C45" i="44"/>
  <c r="Z45" i="4"/>
  <c r="Q45" i="12"/>
  <c r="R45" i="13"/>
  <c r="M45" i="37"/>
  <c r="H45" i="45"/>
  <c r="Y45" i="19"/>
  <c r="Z45" i="19" s="1"/>
  <c r="Z26" i="19"/>
  <c r="Z45" i="13"/>
  <c r="I45" i="16"/>
  <c r="D45" i="18"/>
  <c r="X45" i="20"/>
  <c r="Z26" i="20"/>
  <c r="Z26" i="24"/>
  <c r="X45" i="24"/>
  <c r="Z45" i="24" s="1"/>
  <c r="X45" i="47"/>
  <c r="Z45" i="47" s="1"/>
  <c r="X45" i="51"/>
  <c r="Z45" i="51" s="1"/>
  <c r="Z26" i="51"/>
  <c r="Z45" i="31"/>
  <c r="X45" i="52"/>
  <c r="Z45" i="52" s="1"/>
  <c r="Z26" i="52"/>
  <c r="X45" i="46"/>
  <c r="Z45" i="46" s="1"/>
  <c r="X45" i="45"/>
  <c r="Z45" i="45" s="1"/>
  <c r="Z45" i="50"/>
  <c r="Z45" i="44"/>
  <c r="X45" i="23"/>
  <c r="Z45" i="23" s="1"/>
  <c r="Z26" i="23"/>
  <c r="X45" i="29"/>
  <c r="Z45" i="29" s="1"/>
  <c r="Z26" i="29"/>
  <c r="Y45" i="21"/>
  <c r="Z45" i="21" s="1"/>
  <c r="Z26" i="21"/>
  <c r="X45" i="8"/>
  <c r="Z45" i="8" s="1"/>
  <c r="Z45" i="3"/>
  <c r="X45" i="6"/>
  <c r="Z45" i="6" s="1"/>
  <c r="Z45" i="15"/>
  <c r="X45" i="5"/>
  <c r="Z45" i="5" s="1"/>
  <c r="X45" i="2"/>
  <c r="Z45" i="2" s="1"/>
  <c r="Z45" i="16"/>
  <c r="Y45" i="20"/>
  <c r="Z45" i="25"/>
  <c r="X45" i="42"/>
  <c r="Z45" i="42" s="1"/>
  <c r="X45" i="1"/>
  <c r="Z45" i="1" s="1"/>
  <c r="Z26" i="1"/>
  <c r="X45" i="53"/>
  <c r="Z45" i="53" s="1"/>
  <c r="Y45" i="16"/>
  <c r="T45" i="18"/>
  <c r="Z26" i="30"/>
  <c r="Z45" i="20" l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<sst xmlns="http://schemas.openxmlformats.org/spreadsheetml/2006/main" count="7150" uniqueCount="134">
  <si>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</si>
  <si>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</si>
  <si>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</si>
  <si>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</si>
  <si>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</si>
  <si>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</si>
  <si>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</si>
  <si>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</si>
  <si>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</si>
  <si>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</si>
  <si>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</si>
  <si>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</si>
  <si>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</si>
  <si>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</si>
  <si>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</si>
  <si>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</si>
  <si>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</si>
  <si>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</si>
  <si>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</si>
  <si>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</si>
  <si>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</si>
  <si>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</si>
  <si>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</si>
  <si>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</si>
  <si>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</si>
  <si>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</si>
  <si>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</si>
  <si>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</si>
  <si>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</si>
  <si>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</si>
  <si>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</si>
  <si>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</si>
  <si>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</si>
  <si>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</si>
  <si>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</si>
  <si>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</si>
  <si>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</si>
  <si>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</si>
  <si>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</si>
  <si>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</si>
  <si>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</si>
  <si>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</si>
  <si>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</si>
  <si>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</si>
  <si>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</si>
  <si>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</si>
  <si>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</si>
  <si>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</si>
  <si>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</si>
  <si>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</si>
  <si>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</si>
  <si>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</si>
  <si>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</si>
  <si>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</si>
  <si>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</si>
  <si>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</si>
  <si>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</si>
  <si>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</si>
  <si>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</si>
  <si>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</si>
  <si>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</si>
  <si>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</si>
  <si>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</si>
  <si>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</si>
  <si>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</si>
  <si>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</si>
  <si>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</si>
  <si>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</si>
  <si>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</si>
  <si>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</si>
  <si>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</si>
  <si>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</si>
  <si>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</si>
  <si>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</si>
  <si>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</si>
  <si>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</si>
  <si>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4th Quarter ended 30 June 2025 (Figures Finalised as at 2025/08/08)</t>
  </si>
  <si>
    <t>Kwazulu-Natal: Umzumbe (KZN213) - Table C6 Quarterly Budget Statement - Financial Position ( Waste management                                   ) for 4th Quarter ended 30 June 2025 (Figures Finalised as at 2025/08/08)</t>
  </si>
  <si>
    <t>Kwazulu-Natal: uMuziwabantu (KZN214) - Table C6 Quarterly Budget Statement - Financial Position ( Waste management                                   ) for 4th Quarter ended 30 June 2025 (Figures Finalised as at 2025/08/08)</t>
  </si>
  <si>
    <t>Kwazulu-Natal: Ray Nkonyeni (KZN216) - Table C6 Quarterly Budget Statement - Financial Position ( Waste management                                   ) for 4th Quarter ended 30 June 2025 (Figures Finalised as at 2025/08/08)</t>
  </si>
  <si>
    <t>Kwazulu-Natal: Ugu (DC21) - Table C6 Quarterly Budget Statement - Financial Position ( Waste management                                   ) for 4th Quarter ended 30 June 2025 (Figures Finalised as at 2025/08/08)</t>
  </si>
  <si>
    <t>Kwazulu-Natal: uMshwathi (KZN221) - Table C6 Quarterly Budget Statement - Financial Position ( Waste management                                   ) for 4th Quarter ended 30 June 2025 (Figures Finalised as at 2025/08/08)</t>
  </si>
  <si>
    <t>Kwazulu-Natal: uMngeni (KZN222) - Table C6 Quarterly Budget Statement - Financial Position ( Waste management                                   ) for 4th Quarter ended 30 June 2025 (Figures Finalised as at 2025/08/08)</t>
  </si>
  <si>
    <t>Kwazulu-Natal: Mpofana (KZN223) - Table C6 Quarterly Budget Statement - Financial Position ( Waste management                                   ) for 4th Quarter ended 30 June 2025 (Figures Finalised as at 2025/08/08)</t>
  </si>
  <si>
    <t>Kwazulu-Natal: Impendle (KZN224) - Table C6 Quarterly Budget Statement - Financial Position ( Waste management                                   ) for 4th Quarter ended 30 June 2025 (Figures Finalised as at 2025/08/08)</t>
  </si>
  <si>
    <t>Kwazulu-Natal: Msunduzi (KZN225) - Table C6 Quarterly Budget Statement - Financial Position ( Waste management                                   ) for 4th Quarter ended 30 June 2025 (Figures Finalised as at 2025/08/08)</t>
  </si>
  <si>
    <t>Kwazulu-Natal: Mkhambathini (KZN226) - Table C6 Quarterly Budget Statement - Financial Position ( Waste management                                   ) for 4th Quarter ended 30 June 2025 (Figures Finalised as at 2025/08/08)</t>
  </si>
  <si>
    <t>Kwazulu-Natal: Richmond (KZN227) - Table C6 Quarterly Budget Statement - Financial Position ( Waste management                                   ) for 4th Quarter ended 30 June 2025 (Figures Finalised as at 2025/08/08)</t>
  </si>
  <si>
    <t>Kwazulu-Natal: uMgungundlovu (DC22) - Table C6 Quarterly Budget Statement - Financial Position ( Waste management                                   ) for 4th Quarter ended 30 June 2025 (Figures Finalised as at 2025/08/08)</t>
  </si>
  <si>
    <t>Kwazulu-Natal: Okhahlamba (KZN235) - Table C6 Quarterly Budget Statement - Financial Position ( Waste management                                   ) for 4th Quarter ended 30 June 2025 (Figures Finalised as at 2025/08/08)</t>
  </si>
  <si>
    <t>Kwazulu-Natal: Inkosi Langalibalele (KZN237) - Table C6 Quarterly Budget Statement - Financial Position ( Waste management                                   ) for 4th Quarter ended 30 June 2025 (Figures Finalised as at 2025/08/08)</t>
  </si>
  <si>
    <t>Kwazulu-Natal: Alfred Duma (KZN238) - Table C6 Quarterly Budget Statement - Financial Position ( Waste management                                   ) for 4th Quarter ended 30 June 2025 (Figures Finalised as at 2025/08/08)</t>
  </si>
  <si>
    <t>Kwazulu-Natal: Uthukela (DC23) - Table C6 Quarterly Budget Statement - Financial Position ( Waste management                                   ) for 4th Quarter ended 30 June 2025 (Figures Finalised as at 2025/08/08)</t>
  </si>
  <si>
    <t>Kwazulu-Natal: Endumeni (KZN241) - Table C6 Quarterly Budget Statement - Financial Position ( Waste management                                   ) for 4th Quarter ended 30 June 2025 (Figures Finalised as at 2025/08/08)</t>
  </si>
  <si>
    <t>Kwazulu-Natal: Nquthu (KZN242) - Table C6 Quarterly Budget Statement - Financial Position ( Waste management                                   ) for 4th Quarter ended 30 June 2025 (Figures Finalised as at 2025/08/08)</t>
  </si>
  <si>
    <t>Kwazulu-Natal: Msinga (KZN244) - Table C6 Quarterly Budget Statement - Financial Position ( Waste management                                   ) for 4th Quarter ended 30 June 2025 (Figures Finalised as at 2025/08/08)</t>
  </si>
  <si>
    <t>Kwazulu-Natal: Umvoti (KZN245) - Table C6 Quarterly Budget Statement - Financial Position ( Waste management                                   ) for 4th Quarter ended 30 June 2025 (Figures Finalised as at 2025/08/08)</t>
  </si>
  <si>
    <t>Kwazulu-Natal: Umzinyathi (DC24) - Table C6 Quarterly Budget Statement - Financial Position ( Waste management                                   ) for 4th Quarter ended 30 June 2025 (Figures Finalised as at 2025/08/08)</t>
  </si>
  <si>
    <t>Kwazulu-Natal: Newcastle (KZN252) - Table C6 Quarterly Budget Statement - Financial Position ( Waste management                                   ) for 4th Quarter ended 30 June 2025 (Figures Finalised as at 2025/08/08)</t>
  </si>
  <si>
    <t>Kwazulu-Natal: Emadlangeni (KZN253) - Table C6 Quarterly Budget Statement - Financial Position ( Waste management                                   ) for 4th Quarter ended 30 June 2025 (Figures Finalised as at 2025/08/08)</t>
  </si>
  <si>
    <t>Kwazulu-Natal: Dannhauser (KZN254) - Table C6 Quarterly Budget Statement - Financial Position ( Waste management                                   ) for 4th Quarter ended 30 June 2025 (Figures Finalised as at 2025/08/08)</t>
  </si>
  <si>
    <t>Kwazulu-Natal: Amajuba (DC25) - Table C6 Quarterly Budget Statement - Financial Position ( Waste management                                   ) for 4th Quarter ended 30 June 2025 (Figures Finalised as at 2025/08/08)</t>
  </si>
  <si>
    <t>Kwazulu-Natal: eDumbe (KZN261) - Table C6 Quarterly Budget Statement - Financial Position ( Waste management                                   ) for 4th Quarter ended 30 June 2025 (Figures Finalised as at 2025/08/08)</t>
  </si>
  <si>
    <t>Kwazulu-Natal: uPhongolo (KZN262) - Table C6 Quarterly Budget Statement - Financial Position ( Waste management                                   ) for 4th Quarter ended 30 June 2025 (Figures Finalised as at 2025/08/08)</t>
  </si>
  <si>
    <t>Kwazulu-Natal: Abaqulusi (KZN263) - Table C6 Quarterly Budget Statement - Financial Position ( Waste management                                   ) for 4th Quarter ended 30 June 2025 (Figures Finalised as at 2025/08/08)</t>
  </si>
  <si>
    <t>Kwazulu-Natal: Nongoma (KZN265) - Table C6 Quarterly Budget Statement - Financial Position ( Waste management                                   ) for 4th Quarter ended 30 June 2025 (Figures Finalised as at 2025/08/08)</t>
  </si>
  <si>
    <t>Kwazulu-Natal: Ulundi (KZN266) - Table C6 Quarterly Budget Statement - Financial Position ( Waste management                                   ) for 4th Quarter ended 30 June 2025 (Figures Finalised as at 2025/08/08)</t>
  </si>
  <si>
    <t>Kwazulu-Natal: Zululand (DC26) - Table C6 Quarterly Budget Statement - Financial Position ( Waste management                                   ) for 4th Quarter ended 30 June 2025 (Figures Finalised as at 2025/08/08)</t>
  </si>
  <si>
    <t>Kwazulu-Natal: Umhlabuyalingana (KZN271) - Table C6 Quarterly Budget Statement - Financial Position ( Waste management                                   ) for 4th Quarter ended 30 June 2025 (Figures Finalised as at 2025/08/08)</t>
  </si>
  <si>
    <t>Kwazulu-Natal: Jozini (KZN272) - Table C6 Quarterly Budget Statement - Financial Position ( Waste management                                   ) for 4th Quarter ended 30 June 2025 (Figures Finalised as at 2025/08/08)</t>
  </si>
  <si>
    <t>Kwazulu-Natal: Mtubatuba (KZN275) - Table C6 Quarterly Budget Statement - Financial Position ( Waste management                                   ) for 4th Quarter ended 30 June 2025 (Figures Finalised as at 2025/08/08)</t>
  </si>
  <si>
    <t>Kwazulu-Natal: Hlabisa Big Five (KZN276) - Table C6 Quarterly Budget Statement - Financial Position ( Waste management                                   ) for 4th Quarter ended 30 June 2025 (Figures Finalised as at 2025/08/08)</t>
  </si>
  <si>
    <t>Kwazulu-Natal: Umkhanyakude (DC27) - Table C6 Quarterly Budget Statement - Financial Position ( Waste management                                   ) for 4th Quarter ended 30 June 2025 (Figures Finalised as at 2025/08/08)</t>
  </si>
  <si>
    <t>Kwazulu-Natal: Mfolozi (KZN281) - Table C6 Quarterly Budget Statement - Financial Position ( Waste management                                   ) for 4th Quarter ended 30 June 2025 (Figures Finalised as at 2025/08/08)</t>
  </si>
  <si>
    <t>Kwazulu-Natal: uMhlathuze (KZN282) - Table C6 Quarterly Budget Statement - Financial Position ( Waste management                                   ) for 4th Quarter ended 30 June 2025 (Figures Finalised as at 2025/08/08)</t>
  </si>
  <si>
    <t>Kwazulu-Natal: uMlalazi (KZN284) - Table C6 Quarterly Budget Statement - Financial Position ( Waste management                                   ) for 4th Quarter ended 30 June 2025 (Figures Finalised as at 2025/08/08)</t>
  </si>
  <si>
    <t>Kwazulu-Natal: Mthonjaneni (KZN285) - Table C6 Quarterly Budget Statement - Financial Position ( Waste management                                   ) for 4th Quarter ended 30 June 2025 (Figures Finalised as at 2025/08/08)</t>
  </si>
  <si>
    <t>Kwazulu-Natal: Nkandla (KZN286) - Table C6 Quarterly Budget Statement - Financial Position ( Waste management                                   ) for 4th Quarter ended 30 June 2025 (Figures Finalised as at 2025/08/08)</t>
  </si>
  <si>
    <t>Kwazulu-Natal: King Cetshwayo (DC28) - Table C6 Quarterly Budget Statement - Financial Position ( Waste management                                   ) for 4th Quarter ended 30 June 2025 (Figures Finalised as at 2025/08/08)</t>
  </si>
  <si>
    <t>Kwazulu-Natal: Mandeni (KZN291) - Table C6 Quarterly Budget Statement - Financial Position ( Waste management                                   ) for 4th Quarter ended 30 June 2025 (Figures Finalised as at 2025/08/08)</t>
  </si>
  <si>
    <t>Kwazulu-Natal: KwaDukuza (KZN292) - Table C6 Quarterly Budget Statement - Financial Position ( Waste management                                   ) for 4th Quarter ended 30 June 2025 (Figures Finalised as at 2025/08/08)</t>
  </si>
  <si>
    <t>Kwazulu-Natal: Ndwedwe (KZN293) - Table C6 Quarterly Budget Statement - Financial Position ( Waste management                                   ) for 4th Quarter ended 30 June 2025 (Figures Finalised as at 2025/08/08)</t>
  </si>
  <si>
    <t>Kwazulu-Natal: Maphumulo (KZN294) - Table C6 Quarterly Budget Statement - Financial Position ( Waste management                                   ) for 4th Quarter ended 30 June 2025 (Figures Finalised as at 2025/08/08)</t>
  </si>
  <si>
    <t>Kwazulu-Natal: iLembe (DC29) - Table C6 Quarterly Budget Statement - Financial Position ( Waste management                                   ) for 4th Quarter ended 30 June 2025 (Figures Finalised as at 2025/08/08)</t>
  </si>
  <si>
    <t>Kwazulu-Natal: Greater Kokstad (KZN433) - Table C6 Quarterly Budget Statement - Financial Position ( Waste management                                   ) for 4th Quarter ended 30 June 2025 (Figures Finalised as at 2025/08/08)</t>
  </si>
  <si>
    <t>Kwazulu-Natal: Johannes Phumani Phungula (KZN434) - Table C6 Quarterly Budget Statement - Financial Position ( Waste management                                   ) for 4th Quarter ended 30 June 2025 (Figures Finalised as at 2025/08/08)</t>
  </si>
  <si>
    <t>Kwazulu-Natal: Umzimkhulu (KZN435) - Table C6 Quarterly Budget Statement - Financial Position ( Waste management                                   ) for 4th Quarter ended 30 June 2025 (Figures Finalised as at 2025/08/08)</t>
  </si>
  <si>
    <t>Kwazulu-Natal: Dr Nkosazana Dlamini Zuma (KZN436) - Table C6 Quarterly Budget Statement - Financial Position ( Waste management                                   ) for 4th Quarter ended 30 June 2025 (Figures Finalised as at 2025/08/08)</t>
  </si>
  <si>
    <t>Kwazulu-Natal: Harry Gwala (DC43)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</si>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</sst>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546326931</v>
      </c>
      <c r="D6" s="18"/>
      <c r="E6" s="19">
        <v>145532126</v>
      </c>
      <c r="F6" s="20">
        <v>152319992</v>
      </c>
      <c r="G6" s="20">
        <v>623959405</v>
      </c>
      <c r="H6" s="20">
        <v>226586616</v>
      </c>
      <c r="I6" s="20">
        <v>-65254157</v>
      </c>
      <c r="J6" s="20">
        <v>785291864</v>
      </c>
      <c r="K6" s="20">
        <v>142431079</v>
      </c>
      <c r="L6" s="20">
        <v>-108018389</v>
      </c>
      <c r="M6" s="20">
        <v>-92360464</v>
      </c>
      <c r="N6" s="20">
        <v>-57947774</v>
      </c>
      <c r="O6" s="20">
        <v>154772972</v>
      </c>
      <c r="P6" s="20">
        <v>-68172417</v>
      </c>
      <c r="Q6" s="20">
        <v>9340059</v>
      </c>
      <c r="R6" s="20">
        <v>95940614</v>
      </c>
      <c r="S6" s="20">
        <v>-37874046</v>
      </c>
      <c r="T6" s="20">
        <v>-72923793</v>
      </c>
      <c r="U6" s="20">
        <v>-31844266</v>
      </c>
      <c r="V6" s="20">
        <v>-142642105</v>
      </c>
      <c r="W6" s="20">
        <v>680642599</v>
      </c>
      <c r="X6" s="20">
        <v>152320038</v>
      </c>
      <c r="Y6" s="20">
        <v>528322561</v>
      </c>
      <c r="Z6" s="21">
        <v>346.85033429416558</v>
      </c>
      <c r="AA6" s="22">
        <v>152319992</v>
      </c>
    </row>
    <row r="7" spans="1:27" x14ac:dyDescent="0.25">
      <c r="A7" s="23" t="s">
        <v>35</v>
      </c>
      <c r="B7" s="17" t="s">
        <v>32</v>
      </c>
      <c r="C7" s="18">
        <v>674454686</v>
      </c>
      <c r="D7" s="18"/>
      <c r="E7" s="19">
        <v>508884365</v>
      </c>
      <c r="F7" s="20">
        <v>750403192</v>
      </c>
      <c r="G7" s="20">
        <v>249626058</v>
      </c>
      <c r="H7" s="20">
        <v>17637567</v>
      </c>
      <c r="I7" s="20">
        <v>97250359</v>
      </c>
      <c r="J7" s="20">
        <v>364513984</v>
      </c>
      <c r="K7" s="20">
        <v>107530936</v>
      </c>
      <c r="L7" s="20">
        <v>31003528</v>
      </c>
      <c r="M7" s="20">
        <v>-32776353</v>
      </c>
      <c r="N7" s="20">
        <v>105758111</v>
      </c>
      <c r="O7" s="20">
        <v>42194939</v>
      </c>
      <c r="P7" s="20">
        <v>53495316</v>
      </c>
      <c r="Q7" s="20">
        <v>102860692</v>
      </c>
      <c r="R7" s="20">
        <v>198550947</v>
      </c>
      <c r="S7" s="20">
        <v>8709882</v>
      </c>
      <c r="T7" s="20">
        <v>76237145</v>
      </c>
      <c r="U7" s="20">
        <v>62286466</v>
      </c>
      <c r="V7" s="20">
        <v>147233493</v>
      </c>
      <c r="W7" s="20">
        <v>816056535</v>
      </c>
      <c r="X7" s="20">
        <v>750403181</v>
      </c>
      <c r="Y7" s="20">
        <v>65653354</v>
      </c>
      <c r="Z7" s="21">
        <v>8.7490772510464616</v>
      </c>
      <c r="AA7" s="22">
        <v>750403192</v>
      </c>
    </row>
    <row r="8" spans="1:27" x14ac:dyDescent="0.25">
      <c r="A8" s="23" t="s">
        <v>36</v>
      </c>
      <c r="B8" s="17" t="s">
        <v>32</v>
      </c>
      <c r="C8" s="18">
        <v>-157351082</v>
      </c>
      <c r="D8" s="18"/>
      <c r="E8" s="19">
        <v>-3107550</v>
      </c>
      <c r="F8" s="20">
        <v>-4592576</v>
      </c>
      <c r="G8" s="20">
        <v>-9120212</v>
      </c>
      <c r="H8" s="20">
        <v>437829</v>
      </c>
      <c r="I8" s="20">
        <v>-5700</v>
      </c>
      <c r="J8" s="20">
        <v>-8688083</v>
      </c>
      <c r="K8" s="20">
        <v>139744142</v>
      </c>
      <c r="L8" s="20">
        <v>-10697</v>
      </c>
      <c r="M8" s="20">
        <v>-30</v>
      </c>
      <c r="N8" s="20">
        <v>139733415</v>
      </c>
      <c r="O8" s="20"/>
      <c r="P8" s="20"/>
      <c r="Q8" s="20"/>
      <c r="R8" s="20"/>
      <c r="S8" s="20">
        <v>5681189</v>
      </c>
      <c r="T8" s="20">
        <v>-75</v>
      </c>
      <c r="U8" s="20">
        <v>-3410173</v>
      </c>
      <c r="V8" s="20">
        <v>2270941</v>
      </c>
      <c r="W8" s="20">
        <v>133316273</v>
      </c>
      <c r="X8" s="20">
        <v>-4592573</v>
      </c>
      <c r="Y8" s="20">
        <v>137908846</v>
      </c>
      <c r="Z8" s="21">
        <v>-3002.8667154555842</v>
      </c>
      <c r="AA8" s="22">
        <v>-4592576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-83223016</v>
      </c>
      <c r="D10" s="18"/>
      <c r="E10" s="19">
        <v>-59314688</v>
      </c>
      <c r="F10" s="20">
        <v>-82640713</v>
      </c>
      <c r="G10" s="20">
        <v>-83428384</v>
      </c>
      <c r="H10" s="20">
        <v>-547732</v>
      </c>
      <c r="I10" s="20">
        <v>-4249593</v>
      </c>
      <c r="J10" s="20">
        <v>-88225709</v>
      </c>
      <c r="K10" s="20">
        <v>200207</v>
      </c>
      <c r="L10" s="20">
        <v>-1322759</v>
      </c>
      <c r="M10" s="20">
        <v>-5368033</v>
      </c>
      <c r="N10" s="20">
        <v>-6490585</v>
      </c>
      <c r="O10" s="20">
        <v>57256</v>
      </c>
      <c r="P10" s="20">
        <v>-349166</v>
      </c>
      <c r="Q10" s="20">
        <v>-2918080</v>
      </c>
      <c r="R10" s="20">
        <v>-3209990</v>
      </c>
      <c r="S10" s="20">
        <v>-1952019</v>
      </c>
      <c r="T10" s="20">
        <v>1209603</v>
      </c>
      <c r="U10" s="20">
        <v>-5728375</v>
      </c>
      <c r="V10" s="20">
        <v>-6470791</v>
      </c>
      <c r="W10" s="20">
        <v>-104397075</v>
      </c>
      <c r="X10" s="20">
        <v>-82640721</v>
      </c>
      <c r="Y10" s="20">
        <v>-21756354</v>
      </c>
      <c r="Z10" s="21">
        <v>26.326432945811302</v>
      </c>
      <c r="AA10" s="22">
        <v>-82640713</v>
      </c>
    </row>
    <row r="11" spans="1:27" x14ac:dyDescent="0.25">
      <c r="A11" s="23" t="s">
        <v>39</v>
      </c>
      <c r="B11" s="17" t="s">
        <v>32</v>
      </c>
      <c r="C11" s="18">
        <v>89976335</v>
      </c>
      <c r="D11" s="18"/>
      <c r="E11" s="19">
        <v>77545901</v>
      </c>
      <c r="F11" s="20">
        <v>104172288</v>
      </c>
      <c r="G11" s="24">
        <v>84782977</v>
      </c>
      <c r="H11" s="24">
        <v>-31202580</v>
      </c>
      <c r="I11" s="24">
        <v>1670632</v>
      </c>
      <c r="J11" s="20">
        <v>55251029</v>
      </c>
      <c r="K11" s="24">
        <v>10013687</v>
      </c>
      <c r="L11" s="24">
        <v>2946725</v>
      </c>
      <c r="M11" s="20">
        <v>2552917</v>
      </c>
      <c r="N11" s="24">
        <v>15513329</v>
      </c>
      <c r="O11" s="24">
        <v>-6213968</v>
      </c>
      <c r="P11" s="24">
        <v>5644337</v>
      </c>
      <c r="Q11" s="20">
        <v>542890</v>
      </c>
      <c r="R11" s="24">
        <v>-26741</v>
      </c>
      <c r="S11" s="24">
        <v>-107091</v>
      </c>
      <c r="T11" s="20">
        <v>5823358</v>
      </c>
      <c r="U11" s="24">
        <v>2861391</v>
      </c>
      <c r="V11" s="24">
        <v>8577658</v>
      </c>
      <c r="W11" s="24">
        <v>79315275</v>
      </c>
      <c r="X11" s="20">
        <v>104172299</v>
      </c>
      <c r="Y11" s="24">
        <v>-24857024</v>
      </c>
      <c r="Z11" s="25">
        <v>-23.861452841700267</v>
      </c>
      <c r="AA11" s="26">
        <v>104172288</v>
      </c>
    </row>
    <row r="12" spans="1:27" x14ac:dyDescent="0.25">
      <c r="A12" s="23" t="s">
        <v>40</v>
      </c>
      <c r="B12" s="17" t="s">
        <v>32</v>
      </c>
      <c r="C12" s="18">
        <v>-1624618</v>
      </c>
      <c r="D12" s="18"/>
      <c r="E12" s="19">
        <v>-205762</v>
      </c>
      <c r="F12" s="20">
        <v>-1586346</v>
      </c>
      <c r="G12" s="20">
        <v>-1019770</v>
      </c>
      <c r="H12" s="20">
        <v>145961</v>
      </c>
      <c r="I12" s="20">
        <v>778154</v>
      </c>
      <c r="J12" s="20">
        <v>-95655</v>
      </c>
      <c r="K12" s="20">
        <v>-1271396</v>
      </c>
      <c r="L12" s="20">
        <v>-426</v>
      </c>
      <c r="M12" s="20">
        <v>398654</v>
      </c>
      <c r="N12" s="20">
        <v>-873168</v>
      </c>
      <c r="O12" s="20">
        <v>635511</v>
      </c>
      <c r="P12" s="20">
        <v>-820966</v>
      </c>
      <c r="Q12" s="20">
        <v>1784639</v>
      </c>
      <c r="R12" s="20">
        <v>1599184</v>
      </c>
      <c r="S12" s="20">
        <v>-88039</v>
      </c>
      <c r="T12" s="20"/>
      <c r="U12" s="20">
        <v>-662602</v>
      </c>
      <c r="V12" s="20">
        <v>-750641</v>
      </c>
      <c r="W12" s="20">
        <v>-120280</v>
      </c>
      <c r="X12" s="20">
        <v>-1586346</v>
      </c>
      <c r="Y12" s="20">
        <v>1466066</v>
      </c>
      <c r="Z12" s="21">
        <v>-92.417795361163328</v>
      </c>
      <c r="AA12" s="22">
        <v>-1586346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1068559236</v>
      </c>
      <c r="D13" s="29">
        <f>SUM(D6:D12)</f>
        <v>0</v>
      </c>
      <c r="E13" s="30">
        <f t="shared" si="0"/>
        <v>669334392</v>
      </c>
      <c r="F13" s="31">
        <f t="shared" si="0"/>
        <v>918075837</v>
      </c>
      <c r="G13" s="31">
        <f t="shared" si="0"/>
        <v>864800074</v>
      </c>
      <c r="H13" s="31">
        <f t="shared" si="0"/>
        <v>213057661</v>
      </c>
      <c r="I13" s="31">
        <f t="shared" si="0"/>
        <v>30189695</v>
      </c>
      <c r="J13" s="31">
        <f t="shared" si="0"/>
        <v>1108047430</v>
      </c>
      <c r="K13" s="31">
        <f t="shared" si="0"/>
        <v>722233524</v>
      </c>
      <c r="L13" s="31">
        <f t="shared" si="0"/>
        <v>-75402018</v>
      </c>
      <c r="M13" s="31">
        <f t="shared" si="0"/>
        <v>-127553309</v>
      </c>
      <c r="N13" s="31">
        <f t="shared" si="0"/>
        <v>519278197</v>
      </c>
      <c r="O13" s="31">
        <f t="shared" si="0"/>
        <v>191446710</v>
      </c>
      <c r="P13" s="31">
        <f t="shared" si="0"/>
        <v>-10202896</v>
      </c>
      <c r="Q13" s="31">
        <f t="shared" si="0"/>
        <v>111610200</v>
      </c>
      <c r="R13" s="31">
        <f t="shared" si="0"/>
        <v>292854014</v>
      </c>
      <c r="S13" s="31">
        <f t="shared" si="0"/>
        <v>-25630124</v>
      </c>
      <c r="T13" s="31">
        <f t="shared" si="0"/>
        <v>10346238</v>
      </c>
      <c r="U13" s="31">
        <f t="shared" si="0"/>
        <v>23502441</v>
      </c>
      <c r="V13" s="31">
        <f t="shared" si="0"/>
        <v>8218555</v>
      </c>
      <c r="W13" s="31">
        <f t="shared" si="0"/>
        <v>1928398196</v>
      </c>
      <c r="X13" s="31">
        <f t="shared" si="0"/>
        <v>918075878</v>
      </c>
      <c r="Y13" s="31">
        <f t="shared" si="0"/>
        <v>1010322318</v>
      </c>
      <c r="Z13" s="32">
        <f>+IF(X13&lt;&gt;0,+(Y13/X13)*100,0)</f>
        <v>110.04780129949128</v>
      </c>
      <c r="AA13" s="33">
        <f>SUM(AA6:AA12)</f>
        <v>918075837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417509243</v>
      </c>
      <c r="D17" s="18"/>
      <c r="E17" s="19">
        <v>1127597638</v>
      </c>
      <c r="F17" s="20">
        <v>776749579</v>
      </c>
      <c r="G17" s="24">
        <v>507951873</v>
      </c>
      <c r="H17" s="24">
        <v>-239075</v>
      </c>
      <c r="I17" s="24">
        <v>-2198581</v>
      </c>
      <c r="J17" s="20">
        <v>505514217</v>
      </c>
      <c r="K17" s="24">
        <v>42750930</v>
      </c>
      <c r="L17" s="24">
        <v>12168720</v>
      </c>
      <c r="M17" s="20">
        <v>4117750</v>
      </c>
      <c r="N17" s="24">
        <v>59037400</v>
      </c>
      <c r="O17" s="24">
        <v>11150161</v>
      </c>
      <c r="P17" s="24">
        <v>17148681</v>
      </c>
      <c r="Q17" s="20">
        <v>4942942</v>
      </c>
      <c r="R17" s="24">
        <v>33241784</v>
      </c>
      <c r="S17" s="24">
        <v>6700274</v>
      </c>
      <c r="T17" s="20">
        <v>17570391</v>
      </c>
      <c r="U17" s="24">
        <v>35965066</v>
      </c>
      <c r="V17" s="24">
        <v>60235731</v>
      </c>
      <c r="W17" s="24">
        <v>658029132</v>
      </c>
      <c r="X17" s="20">
        <v>776749568</v>
      </c>
      <c r="Y17" s="24">
        <v>-118720436</v>
      </c>
      <c r="Z17" s="25">
        <v>-15.284261606438381</v>
      </c>
      <c r="AA17" s="26">
        <v>776749579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>
        <v>-3500</v>
      </c>
      <c r="V20" s="20">
        <v>-3500</v>
      </c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>
        <v>-2716</v>
      </c>
      <c r="P21" s="20">
        <v>-2716</v>
      </c>
      <c r="Q21" s="20">
        <v>-2454</v>
      </c>
      <c r="R21" s="20">
        <v>-7886</v>
      </c>
      <c r="S21" s="20">
        <v>-2629</v>
      </c>
      <c r="T21" s="20">
        <v>-2716</v>
      </c>
      <c r="U21" s="20">
        <v>5211</v>
      </c>
      <c r="V21" s="20">
        <v>-134</v>
      </c>
      <c r="W21" s="20">
        <v>-24142</v>
      </c>
      <c r="X21" s="20"/>
      <c r="Y21" s="20">
        <v>-24142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417517378</v>
      </c>
      <c r="D25" s="29">
        <f t="shared" ref="D25:Y25" si="1">SUM(D15:D24)</f>
        <v>0</v>
      </c>
      <c r="E25" s="35">
        <f t="shared" si="1"/>
        <v>1127597638</v>
      </c>
      <c r="F25" s="36">
        <f t="shared" si="1"/>
        <v>776749579</v>
      </c>
      <c r="G25" s="36">
        <f t="shared" si="1"/>
        <v>507949157</v>
      </c>
      <c r="H25" s="36">
        <f t="shared" si="1"/>
        <v>-241791</v>
      </c>
      <c r="I25" s="36">
        <f t="shared" si="1"/>
        <v>-2201210</v>
      </c>
      <c r="J25" s="36">
        <f t="shared" si="1"/>
        <v>505506156</v>
      </c>
      <c r="K25" s="36">
        <f t="shared" si="1"/>
        <v>42751714</v>
      </c>
      <c r="L25" s="36">
        <f t="shared" si="1"/>
        <v>12166091</v>
      </c>
      <c r="M25" s="36">
        <f t="shared" si="1"/>
        <v>4115034</v>
      </c>
      <c r="N25" s="36">
        <f t="shared" si="1"/>
        <v>59032839</v>
      </c>
      <c r="O25" s="36">
        <f t="shared" si="1"/>
        <v>11147445</v>
      </c>
      <c r="P25" s="36">
        <f t="shared" si="1"/>
        <v>17145965</v>
      </c>
      <c r="Q25" s="36">
        <f t="shared" si="1"/>
        <v>4940488</v>
      </c>
      <c r="R25" s="36">
        <f t="shared" si="1"/>
        <v>33233898</v>
      </c>
      <c r="S25" s="36">
        <f t="shared" si="1"/>
        <v>6697645</v>
      </c>
      <c r="T25" s="36">
        <f t="shared" si="1"/>
        <v>17567675</v>
      </c>
      <c r="U25" s="36">
        <f t="shared" si="1"/>
        <v>35966777</v>
      </c>
      <c r="V25" s="36">
        <f t="shared" si="1"/>
        <v>60232097</v>
      </c>
      <c r="W25" s="36">
        <f t="shared" si="1"/>
        <v>658004990</v>
      </c>
      <c r="X25" s="36">
        <f t="shared" si="1"/>
        <v>776749568</v>
      </c>
      <c r="Y25" s="36">
        <f t="shared" si="1"/>
        <v>-118744578</v>
      </c>
      <c r="Z25" s="37">
        <f>+IF(X25&lt;&gt;0,+(Y25/X25)*100,0)</f>
        <v>-15.287369686699332</v>
      </c>
      <c r="AA25" s="38">
        <f>SUM(AA15:AA24)</f>
        <v>776749579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1486076614</v>
      </c>
      <c r="D26" s="29">
        <f>+D13+D25</f>
        <v>0</v>
      </c>
      <c r="E26" s="30">
        <f t="shared" si="2"/>
        <v>1796932030</v>
      </c>
      <c r="F26" s="31">
        <f t="shared" si="2"/>
        <v>1694825416</v>
      </c>
      <c r="G26" s="31">
        <f t="shared" si="2"/>
        <v>1372749231</v>
      </c>
      <c r="H26" s="31">
        <f t="shared" si="2"/>
        <v>212815870</v>
      </c>
      <c r="I26" s="31">
        <f t="shared" si="2"/>
        <v>27988485</v>
      </c>
      <c r="J26" s="31">
        <f t="shared" si="2"/>
        <v>1613553586</v>
      </c>
      <c r="K26" s="31">
        <f t="shared" si="2"/>
        <v>764985238</v>
      </c>
      <c r="L26" s="31">
        <f t="shared" si="2"/>
        <v>-63235927</v>
      </c>
      <c r="M26" s="31">
        <f t="shared" si="2"/>
        <v>-123438275</v>
      </c>
      <c r="N26" s="31">
        <f t="shared" si="2"/>
        <v>578311036</v>
      </c>
      <c r="O26" s="31">
        <f t="shared" si="2"/>
        <v>202594155</v>
      </c>
      <c r="P26" s="31">
        <f t="shared" si="2"/>
        <v>6943069</v>
      </c>
      <c r="Q26" s="31">
        <f t="shared" si="2"/>
        <v>116550688</v>
      </c>
      <c r="R26" s="31">
        <f t="shared" si="2"/>
        <v>326087912</v>
      </c>
      <c r="S26" s="31">
        <f t="shared" si="2"/>
        <v>-18932479</v>
      </c>
      <c r="T26" s="31">
        <f t="shared" si="2"/>
        <v>27913913</v>
      </c>
      <c r="U26" s="31">
        <f t="shared" si="2"/>
        <v>59469218</v>
      </c>
      <c r="V26" s="31">
        <f t="shared" si="2"/>
        <v>68450652</v>
      </c>
      <c r="W26" s="31">
        <f t="shared" si="2"/>
        <v>2586403186</v>
      </c>
      <c r="X26" s="31">
        <f t="shared" si="2"/>
        <v>1694825446</v>
      </c>
      <c r="Y26" s="31">
        <f t="shared" si="2"/>
        <v>891577740</v>
      </c>
      <c r="Z26" s="32">
        <f>+IF(X26&lt;&gt;0,+(Y26/X26)*100,0)</f>
        <v>52.605874080085059</v>
      </c>
      <c r="AA26" s="33">
        <f>+AA13+AA25</f>
        <v>1694825416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-62591468</v>
      </c>
      <c r="D30" s="18"/>
      <c r="E30" s="19">
        <v>-61590114</v>
      </c>
      <c r="F30" s="20">
        <v>-85892224</v>
      </c>
      <c r="G30" s="20">
        <v>-74273595</v>
      </c>
      <c r="H30" s="20">
        <v>3440598</v>
      </c>
      <c r="I30" s="20">
        <v>3230770</v>
      </c>
      <c r="J30" s="20">
        <v>-67602227</v>
      </c>
      <c r="K30" s="20">
        <v>3723215</v>
      </c>
      <c r="L30" s="20">
        <v>2962386</v>
      </c>
      <c r="M30" s="20">
        <v>-32406281</v>
      </c>
      <c r="N30" s="20">
        <v>-25720680</v>
      </c>
      <c r="O30" s="20">
        <v>1557344</v>
      </c>
      <c r="P30" s="20">
        <v>2174904</v>
      </c>
      <c r="Q30" s="20">
        <v>4671800</v>
      </c>
      <c r="R30" s="20">
        <v>8404048</v>
      </c>
      <c r="S30" s="20">
        <v>3401115</v>
      </c>
      <c r="T30" s="20">
        <v>3388836</v>
      </c>
      <c r="U30" s="20">
        <v>-20964024</v>
      </c>
      <c r="V30" s="20">
        <v>-14174073</v>
      </c>
      <c r="W30" s="20">
        <v>-99092932</v>
      </c>
      <c r="X30" s="20">
        <v>-85892224</v>
      </c>
      <c r="Y30" s="20">
        <v>-13200708</v>
      </c>
      <c r="Z30" s="21">
        <v>15.368920939804747</v>
      </c>
      <c r="AA30" s="22">
        <v>-85892224</v>
      </c>
    </row>
    <row r="31" spans="1:27" x14ac:dyDescent="0.25">
      <c r="A31" s="23" t="s">
        <v>58</v>
      </c>
      <c r="B31" s="39" t="s">
        <v>32</v>
      </c>
      <c r="C31" s="18">
        <v>4902260</v>
      </c>
      <c r="D31" s="18"/>
      <c r="E31" s="19">
        <v>2745006</v>
      </c>
      <c r="F31" s="20">
        <v>11189262</v>
      </c>
      <c r="G31" s="20">
        <v>4874496</v>
      </c>
      <c r="H31" s="20">
        <v>-2181</v>
      </c>
      <c r="I31" s="20">
        <v>-11694</v>
      </c>
      <c r="J31" s="20">
        <v>4860621</v>
      </c>
      <c r="K31" s="20">
        <v>253375</v>
      </c>
      <c r="L31" s="20">
        <v>-5929</v>
      </c>
      <c r="M31" s="20">
        <v>-28260</v>
      </c>
      <c r="N31" s="20">
        <v>219186</v>
      </c>
      <c r="O31" s="20">
        <v>-6047</v>
      </c>
      <c r="P31" s="20">
        <v>-21029</v>
      </c>
      <c r="Q31" s="20">
        <v>-23897</v>
      </c>
      <c r="R31" s="20">
        <v>-50973</v>
      </c>
      <c r="S31" s="20">
        <v>-14395</v>
      </c>
      <c r="T31" s="20">
        <v>-8447</v>
      </c>
      <c r="U31" s="20">
        <v>996040</v>
      </c>
      <c r="V31" s="20">
        <v>973198</v>
      </c>
      <c r="W31" s="20">
        <v>6002032</v>
      </c>
      <c r="X31" s="20">
        <v>11189262</v>
      </c>
      <c r="Y31" s="20">
        <v>-5187230</v>
      </c>
      <c r="Z31" s="21">
        <v>-46.359000262930657</v>
      </c>
      <c r="AA31" s="22">
        <v>11189262</v>
      </c>
    </row>
    <row r="32" spans="1:27" x14ac:dyDescent="0.25">
      <c r="A32" s="23" t="s">
        <v>59</v>
      </c>
      <c r="B32" s="17" t="s">
        <v>32</v>
      </c>
      <c r="C32" s="18">
        <v>-47639174</v>
      </c>
      <c r="D32" s="18"/>
      <c r="E32" s="19">
        <v>310211982</v>
      </c>
      <c r="F32" s="20">
        <v>210748202</v>
      </c>
      <c r="G32" s="20">
        <v>-136442574</v>
      </c>
      <c r="H32" s="20">
        <v>-32311063</v>
      </c>
      <c r="I32" s="20">
        <v>21946144</v>
      </c>
      <c r="J32" s="20">
        <v>-146807493</v>
      </c>
      <c r="K32" s="20">
        <v>25997344</v>
      </c>
      <c r="L32" s="20">
        <v>186843415</v>
      </c>
      <c r="M32" s="20">
        <v>5653804</v>
      </c>
      <c r="N32" s="20">
        <v>218494563</v>
      </c>
      <c r="O32" s="20">
        <v>12496423</v>
      </c>
      <c r="P32" s="20">
        <v>-19904566</v>
      </c>
      <c r="Q32" s="20">
        <v>18302689</v>
      </c>
      <c r="R32" s="20">
        <v>10894546</v>
      </c>
      <c r="S32" s="20">
        <v>26479050</v>
      </c>
      <c r="T32" s="20">
        <v>2820335</v>
      </c>
      <c r="U32" s="20">
        <v>53117490</v>
      </c>
      <c r="V32" s="20">
        <v>82416875</v>
      </c>
      <c r="W32" s="20">
        <v>164998491</v>
      </c>
      <c r="X32" s="20">
        <v>210748203</v>
      </c>
      <c r="Y32" s="20">
        <v>-45749712</v>
      </c>
      <c r="Z32" s="21">
        <v>-21.708233497962496</v>
      </c>
      <c r="AA32" s="22">
        <v>210748202</v>
      </c>
    </row>
    <row r="33" spans="1:27" x14ac:dyDescent="0.25">
      <c r="A33" s="23" t="s">
        <v>60</v>
      </c>
      <c r="B33" s="17" t="s">
        <v>32</v>
      </c>
      <c r="C33" s="18">
        <v>-1413664</v>
      </c>
      <c r="D33" s="18"/>
      <c r="E33" s="19">
        <v>-1739856</v>
      </c>
      <c r="F33" s="20">
        <v>6153999</v>
      </c>
      <c r="G33" s="20">
        <v>-1306153</v>
      </c>
      <c r="H33" s="20">
        <v>915476</v>
      </c>
      <c r="I33" s="20">
        <v>1199228</v>
      </c>
      <c r="J33" s="20">
        <v>808551</v>
      </c>
      <c r="K33" s="20">
        <v>1629817</v>
      </c>
      <c r="L33" s="20">
        <v>1931683</v>
      </c>
      <c r="M33" s="20">
        <v>-846906</v>
      </c>
      <c r="N33" s="20">
        <v>2714594</v>
      </c>
      <c r="O33" s="20">
        <v>-3799899</v>
      </c>
      <c r="P33" s="20">
        <v>2558645</v>
      </c>
      <c r="Q33" s="20">
        <v>10109353</v>
      </c>
      <c r="R33" s="20">
        <v>8868099</v>
      </c>
      <c r="S33" s="20">
        <v>880168</v>
      </c>
      <c r="T33" s="20">
        <v>-1134595</v>
      </c>
      <c r="U33" s="20">
        <v>-1842269</v>
      </c>
      <c r="V33" s="20">
        <v>-2096696</v>
      </c>
      <c r="W33" s="20">
        <v>10294548</v>
      </c>
      <c r="X33" s="20">
        <v>6153999</v>
      </c>
      <c r="Y33" s="20">
        <v>4140549</v>
      </c>
      <c r="Z33" s="21">
        <v>67.282250127112462</v>
      </c>
      <c r="AA33" s="22">
        <v>6153999</v>
      </c>
    </row>
    <row r="34" spans="1:27" x14ac:dyDescent="0.25">
      <c r="A34" s="23" t="s">
        <v>61</v>
      </c>
      <c r="B34" s="17" t="s">
        <v>32</v>
      </c>
      <c r="C34" s="18">
        <v>7051714</v>
      </c>
      <c r="D34" s="18"/>
      <c r="E34" s="19">
        <v>2361755</v>
      </c>
      <c r="F34" s="20">
        <v>7985107</v>
      </c>
      <c r="G34" s="20">
        <v>42293408</v>
      </c>
      <c r="H34" s="20">
        <v>107622</v>
      </c>
      <c r="I34" s="20">
        <v>565272</v>
      </c>
      <c r="J34" s="20">
        <v>42966302</v>
      </c>
      <c r="K34" s="20">
        <v>255179</v>
      </c>
      <c r="L34" s="20">
        <v>628188</v>
      </c>
      <c r="M34" s="20">
        <v>1478524</v>
      </c>
      <c r="N34" s="20">
        <v>2361891</v>
      </c>
      <c r="O34" s="20">
        <v>-3306390</v>
      </c>
      <c r="P34" s="20">
        <v>478198</v>
      </c>
      <c r="Q34" s="20">
        <v>385606</v>
      </c>
      <c r="R34" s="20">
        <v>-2442586</v>
      </c>
      <c r="S34" s="20">
        <v>480573</v>
      </c>
      <c r="T34" s="20">
        <v>379203</v>
      </c>
      <c r="U34" s="20">
        <v>-9224</v>
      </c>
      <c r="V34" s="20">
        <v>850552</v>
      </c>
      <c r="W34" s="20">
        <v>43736159</v>
      </c>
      <c r="X34" s="20">
        <v>7985107</v>
      </c>
      <c r="Y34" s="20">
        <v>35751052</v>
      </c>
      <c r="Z34" s="21">
        <v>447.7216397976884</v>
      </c>
      <c r="AA34" s="22">
        <v>7985107</v>
      </c>
    </row>
    <row r="35" spans="1:27" x14ac:dyDescent="0.25">
      <c r="A35" s="23" t="s">
        <v>39</v>
      </c>
      <c r="B35" s="17" t="s">
        <v>32</v>
      </c>
      <c r="C35" s="18">
        <v>146290667</v>
      </c>
      <c r="D35" s="18"/>
      <c r="E35" s="19">
        <v>126005887</v>
      </c>
      <c r="F35" s="20">
        <v>131669217</v>
      </c>
      <c r="G35" s="20">
        <v>160225012</v>
      </c>
      <c r="H35" s="20">
        <v>5847815</v>
      </c>
      <c r="I35" s="20">
        <v>9111336</v>
      </c>
      <c r="J35" s="20">
        <v>175184163</v>
      </c>
      <c r="K35" s="20">
        <v>7254981</v>
      </c>
      <c r="L35" s="20">
        <v>4959112</v>
      </c>
      <c r="M35" s="20">
        <v>4027409</v>
      </c>
      <c r="N35" s="20">
        <v>16241502</v>
      </c>
      <c r="O35" s="20">
        <v>5113000</v>
      </c>
      <c r="P35" s="20">
        <v>-375549</v>
      </c>
      <c r="Q35" s="20">
        <v>6196885</v>
      </c>
      <c r="R35" s="20">
        <v>10934336</v>
      </c>
      <c r="S35" s="20">
        <v>12387301</v>
      </c>
      <c r="T35" s="20">
        <v>-5888860</v>
      </c>
      <c r="U35" s="20">
        <v>4057470</v>
      </c>
      <c r="V35" s="20">
        <v>10555911</v>
      </c>
      <c r="W35" s="20">
        <v>212915912</v>
      </c>
      <c r="X35" s="20">
        <v>131669233</v>
      </c>
      <c r="Y35" s="20">
        <v>81246679</v>
      </c>
      <c r="Z35" s="21">
        <v>61.705135777619361</v>
      </c>
      <c r="AA35" s="22">
        <v>131669217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46600335</v>
      </c>
      <c r="D37" s="29">
        <f t="shared" ref="D37:Y37" si="3">SUM(D29:D36)</f>
        <v>0</v>
      </c>
      <c r="E37" s="30">
        <f t="shared" si="3"/>
        <v>377994660</v>
      </c>
      <c r="F37" s="31">
        <f t="shared" si="3"/>
        <v>281853563</v>
      </c>
      <c r="G37" s="31">
        <f t="shared" si="3"/>
        <v>-4629406</v>
      </c>
      <c r="H37" s="31">
        <f t="shared" si="3"/>
        <v>-22001733</v>
      </c>
      <c r="I37" s="31">
        <f t="shared" si="3"/>
        <v>36041056</v>
      </c>
      <c r="J37" s="31">
        <f t="shared" si="3"/>
        <v>9409917</v>
      </c>
      <c r="K37" s="31">
        <f t="shared" si="3"/>
        <v>39113911</v>
      </c>
      <c r="L37" s="31">
        <f t="shared" si="3"/>
        <v>197318855</v>
      </c>
      <c r="M37" s="31">
        <f t="shared" si="3"/>
        <v>-22121710</v>
      </c>
      <c r="N37" s="31">
        <f t="shared" si="3"/>
        <v>214311056</v>
      </c>
      <c r="O37" s="31">
        <f t="shared" si="3"/>
        <v>12054431</v>
      </c>
      <c r="P37" s="31">
        <f t="shared" si="3"/>
        <v>-15089397</v>
      </c>
      <c r="Q37" s="31">
        <f t="shared" si="3"/>
        <v>39642436</v>
      </c>
      <c r="R37" s="31">
        <f t="shared" si="3"/>
        <v>36607470</v>
      </c>
      <c r="S37" s="31">
        <f t="shared" si="3"/>
        <v>43613812</v>
      </c>
      <c r="T37" s="31">
        <f t="shared" si="3"/>
        <v>-443528</v>
      </c>
      <c r="U37" s="31">
        <f t="shared" si="3"/>
        <v>35355483</v>
      </c>
      <c r="V37" s="31">
        <f t="shared" si="3"/>
        <v>78525767</v>
      </c>
      <c r="W37" s="31">
        <f t="shared" si="3"/>
        <v>338854210</v>
      </c>
      <c r="X37" s="31">
        <f t="shared" si="3"/>
        <v>281853580</v>
      </c>
      <c r="Y37" s="31">
        <f t="shared" si="3"/>
        <v>57000630</v>
      </c>
      <c r="Z37" s="32">
        <f>+IF(X37&lt;&gt;0,+(Y37/X37)*100,0)</f>
        <v>20.223489799207091</v>
      </c>
      <c r="AA37" s="33">
        <f>SUM(AA29:AA36)</f>
        <v>281853563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>
        <v>-1063894</v>
      </c>
      <c r="P39" s="20"/>
      <c r="Q39" s="20"/>
      <c r="R39" s="20">
        <v>-1063894</v>
      </c>
      <c r="S39" s="20"/>
      <c r="T39" s="20"/>
      <c r="U39" s="20">
        <v>51885034</v>
      </c>
      <c r="V39" s="20">
        <v>51885034</v>
      </c>
      <c r="W39" s="20">
        <v>21759066</v>
      </c>
      <c r="X39" s="20"/>
      <c r="Y39" s="20">
        <v>21759066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120448799</v>
      </c>
      <c r="D40" s="18"/>
      <c r="E40" s="19">
        <v>122983895</v>
      </c>
      <c r="F40" s="20">
        <v>122428734</v>
      </c>
      <c r="G40" s="20">
        <v>90926955</v>
      </c>
      <c r="H40" s="20">
        <v>-20736052</v>
      </c>
      <c r="I40" s="20">
        <v>1907480</v>
      </c>
      <c r="J40" s="20">
        <v>72098383</v>
      </c>
      <c r="K40" s="20">
        <v>2116425</v>
      </c>
      <c r="L40" s="20">
        <v>635827</v>
      </c>
      <c r="M40" s="20">
        <v>239976</v>
      </c>
      <c r="N40" s="20">
        <v>2992228</v>
      </c>
      <c r="O40" s="20"/>
      <c r="P40" s="20">
        <v>15160934</v>
      </c>
      <c r="Q40" s="20">
        <v>635827</v>
      </c>
      <c r="R40" s="20">
        <v>15796761</v>
      </c>
      <c r="S40" s="20">
        <v>635827</v>
      </c>
      <c r="T40" s="20">
        <v>635827</v>
      </c>
      <c r="U40" s="20">
        <v>3385727</v>
      </c>
      <c r="V40" s="20">
        <v>4657381</v>
      </c>
      <c r="W40" s="20">
        <v>95544753</v>
      </c>
      <c r="X40" s="20">
        <v>122428734</v>
      </c>
      <c r="Y40" s="20">
        <v>-26883981</v>
      </c>
      <c r="Z40" s="21">
        <v>-21.958881809559511</v>
      </c>
      <c r="AA40" s="22">
        <v>122428734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-3274899</v>
      </c>
      <c r="Y42" s="20">
        <v>3274899</v>
      </c>
      <c r="Z42" s="21">
        <v>-100</v>
      </c>
      <c r="AA42" s="22">
        <v>-3274899</v>
      </c>
    </row>
    <row r="43" spans="1:27" x14ac:dyDescent="0.25">
      <c r="A43" s="27" t="s">
        <v>67</v>
      </c>
      <c r="B43" s="34" t="s">
        <v>32</v>
      </c>
      <c r="C43" s="29">
        <f>SUM(C39:C42)</f>
        <v>194919911</v>
      </c>
      <c r="D43" s="29">
        <f t="shared" ref="D43:Y43" si="4">SUM(D39:D42)</f>
        <v>0</v>
      </c>
      <c r="E43" s="35">
        <f t="shared" si="4"/>
        <v>119709095</v>
      </c>
      <c r="F43" s="36">
        <f t="shared" si="4"/>
        <v>119153835</v>
      </c>
      <c r="G43" s="36">
        <f t="shared" si="4"/>
        <v>89900806</v>
      </c>
      <c r="H43" s="36">
        <f t="shared" si="4"/>
        <v>-20736052</v>
      </c>
      <c r="I43" s="36">
        <f t="shared" si="4"/>
        <v>1907480</v>
      </c>
      <c r="J43" s="36">
        <f t="shared" si="4"/>
        <v>71072234</v>
      </c>
      <c r="K43" s="36">
        <f t="shared" si="4"/>
        <v>2116425</v>
      </c>
      <c r="L43" s="36">
        <f t="shared" si="4"/>
        <v>635827</v>
      </c>
      <c r="M43" s="36">
        <f t="shared" si="4"/>
        <v>-27795949</v>
      </c>
      <c r="N43" s="36">
        <f t="shared" si="4"/>
        <v>-25043697</v>
      </c>
      <c r="O43" s="36">
        <f t="shared" si="4"/>
        <v>-1063894</v>
      </c>
      <c r="P43" s="36">
        <f t="shared" si="4"/>
        <v>15160934</v>
      </c>
      <c r="Q43" s="36">
        <f t="shared" si="4"/>
        <v>635827</v>
      </c>
      <c r="R43" s="36">
        <f t="shared" si="4"/>
        <v>14732867</v>
      </c>
      <c r="S43" s="36">
        <f t="shared" si="4"/>
        <v>635827</v>
      </c>
      <c r="T43" s="36">
        <f t="shared" si="4"/>
        <v>635827</v>
      </c>
      <c r="U43" s="36">
        <f t="shared" si="4"/>
        <v>55270761</v>
      </c>
      <c r="V43" s="36">
        <f t="shared" si="4"/>
        <v>56542415</v>
      </c>
      <c r="W43" s="36">
        <f t="shared" si="4"/>
        <v>117303819</v>
      </c>
      <c r="X43" s="36">
        <f t="shared" si="4"/>
        <v>119153835</v>
      </c>
      <c r="Y43" s="36">
        <f t="shared" si="4"/>
        <v>-1850016</v>
      </c>
      <c r="Z43" s="37">
        <f>+IF(X43&lt;&gt;0,+(Y43/X43)*100,0)</f>
        <v>-1.5526281634158061</v>
      </c>
      <c r="AA43" s="38">
        <f>SUM(AA39:AA42)</f>
        <v>119153835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241520246</v>
      </c>
      <c r="D44" s="29">
        <f>+D37+D43</f>
        <v>0</v>
      </c>
      <c r="E44" s="30">
        <f t="shared" si="5"/>
        <v>497703755</v>
      </c>
      <c r="F44" s="31">
        <f t="shared" si="5"/>
        <v>401007398</v>
      </c>
      <c r="G44" s="31">
        <f t="shared" si="5"/>
        <v>85271400</v>
      </c>
      <c r="H44" s="31">
        <f t="shared" si="5"/>
        <v>-42737785</v>
      </c>
      <c r="I44" s="31">
        <f t="shared" si="5"/>
        <v>37948536</v>
      </c>
      <c r="J44" s="31">
        <f t="shared" si="5"/>
        <v>80482151</v>
      </c>
      <c r="K44" s="31">
        <f t="shared" si="5"/>
        <v>41230336</v>
      </c>
      <c r="L44" s="31">
        <f t="shared" si="5"/>
        <v>197954682</v>
      </c>
      <c r="M44" s="31">
        <f t="shared" si="5"/>
        <v>-49917659</v>
      </c>
      <c r="N44" s="31">
        <f t="shared" si="5"/>
        <v>189267359</v>
      </c>
      <c r="O44" s="31">
        <f t="shared" si="5"/>
        <v>10990537</v>
      </c>
      <c r="P44" s="31">
        <f t="shared" si="5"/>
        <v>71537</v>
      </c>
      <c r="Q44" s="31">
        <f t="shared" si="5"/>
        <v>40278263</v>
      </c>
      <c r="R44" s="31">
        <f t="shared" si="5"/>
        <v>51340337</v>
      </c>
      <c r="S44" s="31">
        <f t="shared" si="5"/>
        <v>44249639</v>
      </c>
      <c r="T44" s="31">
        <f t="shared" si="5"/>
        <v>192299</v>
      </c>
      <c r="U44" s="31">
        <f t="shared" si="5"/>
        <v>90626244</v>
      </c>
      <c r="V44" s="31">
        <f t="shared" si="5"/>
        <v>135068182</v>
      </c>
      <c r="W44" s="31">
        <f t="shared" si="5"/>
        <v>456158029</v>
      </c>
      <c r="X44" s="31">
        <f t="shared" si="5"/>
        <v>401007415</v>
      </c>
      <c r="Y44" s="31">
        <f t="shared" si="5"/>
        <v>55150614</v>
      </c>
      <c r="Z44" s="32">
        <f>+IF(X44&lt;&gt;0,+(Y44/X44)*100,0)</f>
        <v>13.75301601343207</v>
      </c>
      <c r="AA44" s="33">
        <f>+AA37+AA43</f>
        <v>401007398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1244556368</v>
      </c>
      <c r="D45" s="42">
        <f t="shared" si="6"/>
        <v>0</v>
      </c>
      <c r="E45" s="43">
        <f t="shared" si="6"/>
        <v>1299228275</v>
      </c>
      <c r="F45" s="44">
        <f t="shared" si="6"/>
        <v>1293818018</v>
      </c>
      <c r="G45" s="44">
        <f t="shared" si="6"/>
        <v>1287477831</v>
      </c>
      <c r="H45" s="44">
        <f t="shared" si="6"/>
        <v>255553655</v>
      </c>
      <c r="I45" s="44">
        <f t="shared" si="6"/>
        <v>-9960051</v>
      </c>
      <c r="J45" s="44">
        <f t="shared" si="6"/>
        <v>1533071435</v>
      </c>
      <c r="K45" s="44">
        <f t="shared" si="6"/>
        <v>723754902</v>
      </c>
      <c r="L45" s="44">
        <f t="shared" si="6"/>
        <v>-261190609</v>
      </c>
      <c r="M45" s="44">
        <f t="shared" si="6"/>
        <v>-73520616</v>
      </c>
      <c r="N45" s="44">
        <f t="shared" si="6"/>
        <v>389043677</v>
      </c>
      <c r="O45" s="44">
        <f t="shared" si="6"/>
        <v>191603618</v>
      </c>
      <c r="P45" s="44">
        <f t="shared" si="6"/>
        <v>6871532</v>
      </c>
      <c r="Q45" s="44">
        <f t="shared" si="6"/>
        <v>76272425</v>
      </c>
      <c r="R45" s="44">
        <f t="shared" si="6"/>
        <v>274747575</v>
      </c>
      <c r="S45" s="44">
        <f t="shared" si="6"/>
        <v>-63182118</v>
      </c>
      <c r="T45" s="44">
        <f t="shared" si="6"/>
        <v>27721614</v>
      </c>
      <c r="U45" s="44">
        <f t="shared" si="6"/>
        <v>-31157026</v>
      </c>
      <c r="V45" s="44">
        <f t="shared" si="6"/>
        <v>-66617530</v>
      </c>
      <c r="W45" s="44">
        <f t="shared" si="6"/>
        <v>2130245157</v>
      </c>
      <c r="X45" s="44">
        <f t="shared" si="6"/>
        <v>1293818031</v>
      </c>
      <c r="Y45" s="44">
        <f t="shared" si="6"/>
        <v>836427126</v>
      </c>
      <c r="Z45" s="45">
        <f>+IF(X45&lt;&gt;0,+(Y45/X45)*100,0)</f>
        <v>64.647972586494276</v>
      </c>
      <c r="AA45" s="46">
        <f>+AA26-AA44</f>
        <v>1293818018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-309497980</v>
      </c>
      <c r="D47" s="18"/>
      <c r="E47" s="19">
        <v>816670740</v>
      </c>
      <c r="F47" s="20">
        <v>1659698471</v>
      </c>
      <c r="G47" s="20">
        <v>233690726</v>
      </c>
      <c r="H47" s="20">
        <v>164720091</v>
      </c>
      <c r="I47" s="20">
        <v>-169693492</v>
      </c>
      <c r="J47" s="20">
        <v>228717325</v>
      </c>
      <c r="K47" s="20">
        <v>-84204914</v>
      </c>
      <c r="L47" s="20">
        <v>-159286531</v>
      </c>
      <c r="M47" s="20">
        <v>-49860932</v>
      </c>
      <c r="N47" s="20">
        <v>-293352377</v>
      </c>
      <c r="O47" s="20">
        <v>142561059</v>
      </c>
      <c r="P47" s="20">
        <v>-76778311</v>
      </c>
      <c r="Q47" s="20">
        <v>-44114792</v>
      </c>
      <c r="R47" s="20">
        <v>21667956</v>
      </c>
      <c r="S47" s="20">
        <v>-106439715</v>
      </c>
      <c r="T47" s="20">
        <v>-57058514</v>
      </c>
      <c r="U47" s="20">
        <v>-21094233</v>
      </c>
      <c r="V47" s="20">
        <v>-184592462</v>
      </c>
      <c r="W47" s="20">
        <v>-227559558</v>
      </c>
      <c r="X47" s="20">
        <v>1659698470</v>
      </c>
      <c r="Y47" s="20">
        <v>-1887258028</v>
      </c>
      <c r="Z47" s="47">
        <v>-113.71089761864997</v>
      </c>
      <c r="AA47" s="22">
        <v>1659698471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-309497980</v>
      </c>
      <c r="D50" s="50">
        <f t="shared" ref="D50:Y50" si="7">SUM(D47:D49)</f>
        <v>0</v>
      </c>
      <c r="E50" s="51">
        <f t="shared" si="7"/>
        <v>816670740</v>
      </c>
      <c r="F50" s="52">
        <f t="shared" si="7"/>
        <v>1659698471</v>
      </c>
      <c r="G50" s="52">
        <f t="shared" si="7"/>
        <v>233690726</v>
      </c>
      <c r="H50" s="52">
        <f t="shared" si="7"/>
        <v>164720091</v>
      </c>
      <c r="I50" s="52">
        <f t="shared" si="7"/>
        <v>-169693492</v>
      </c>
      <c r="J50" s="52">
        <f t="shared" si="7"/>
        <v>228717325</v>
      </c>
      <c r="K50" s="52">
        <f t="shared" si="7"/>
        <v>-84204914</v>
      </c>
      <c r="L50" s="52">
        <f t="shared" si="7"/>
        <v>-159286531</v>
      </c>
      <c r="M50" s="52">
        <f t="shared" si="7"/>
        <v>-49860932</v>
      </c>
      <c r="N50" s="52">
        <f t="shared" si="7"/>
        <v>-293352377</v>
      </c>
      <c r="O50" s="52">
        <f t="shared" si="7"/>
        <v>142561059</v>
      </c>
      <c r="P50" s="52">
        <f t="shared" si="7"/>
        <v>-76778311</v>
      </c>
      <c r="Q50" s="52">
        <f t="shared" si="7"/>
        <v>-44114792</v>
      </c>
      <c r="R50" s="52">
        <f t="shared" si="7"/>
        <v>21667956</v>
      </c>
      <c r="S50" s="52">
        <f t="shared" si="7"/>
        <v>-106439715</v>
      </c>
      <c r="T50" s="52">
        <f t="shared" si="7"/>
        <v>-57058514</v>
      </c>
      <c r="U50" s="52">
        <f t="shared" si="7"/>
        <v>-21094233</v>
      </c>
      <c r="V50" s="52">
        <f t="shared" si="7"/>
        <v>-184592462</v>
      </c>
      <c r="W50" s="52">
        <f t="shared" si="7"/>
        <v>-227559558</v>
      </c>
      <c r="X50" s="52">
        <f t="shared" si="7"/>
        <v>1659698470</v>
      </c>
      <c r="Y50" s="52">
        <f t="shared" si="7"/>
        <v>-1887258028</v>
      </c>
      <c r="Z50" s="53">
        <f>+IF(X50&lt;&gt;0,+(Y50/X50)*100,0)</f>
        <v>-113.71089761864997</v>
      </c>
      <c r="AA50" s="54">
        <f>SUM(AA47:AA49)</f>
        <v>1659698471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>
        <v>117688248</v>
      </c>
      <c r="P6" s="20">
        <v>-61439415</v>
      </c>
      <c r="Q6" s="20">
        <v>-64319941</v>
      </c>
      <c r="R6" s="20">
        <v>-8071108</v>
      </c>
      <c r="S6" s="20">
        <v>-36804363</v>
      </c>
      <c r="T6" s="20">
        <v>-71590237</v>
      </c>
      <c r="U6" s="20">
        <v>-89636204</v>
      </c>
      <c r="V6" s="20">
        <v>-198030804</v>
      </c>
      <c r="W6" s="20">
        <v>-601159768</v>
      </c>
      <c r="X6" s="20"/>
      <c r="Y6" s="20">
        <v>-601159768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>
        <v>12692245</v>
      </c>
      <c r="P7" s="20">
        <v>27025048</v>
      </c>
      <c r="Q7" s="20">
        <v>26452764</v>
      </c>
      <c r="R7" s="20">
        <v>66170057</v>
      </c>
      <c r="S7" s="20">
        <v>5075004</v>
      </c>
      <c r="T7" s="20">
        <v>118412056</v>
      </c>
      <c r="U7" s="20">
        <v>31880064</v>
      </c>
      <c r="V7" s="20">
        <v>155367124</v>
      </c>
      <c r="W7" s="20">
        <v>263089120</v>
      </c>
      <c r="X7" s="20"/>
      <c r="Y7" s="20">
        <v>263089120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>
        <v>1000869</v>
      </c>
      <c r="P10" s="20">
        <v>881752</v>
      </c>
      <c r="Q10" s="20">
        <v>-1582905</v>
      </c>
      <c r="R10" s="20">
        <v>299716</v>
      </c>
      <c r="S10" s="20">
        <v>-863691</v>
      </c>
      <c r="T10" s="20">
        <v>3388510</v>
      </c>
      <c r="U10" s="20">
        <v>-3404279</v>
      </c>
      <c r="V10" s="20">
        <v>-879460</v>
      </c>
      <c r="W10" s="20">
        <v>-8642319</v>
      </c>
      <c r="X10" s="20"/>
      <c r="Y10" s="20">
        <v>-8642319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>
        <v>-1066035</v>
      </c>
      <c r="P11" s="24">
        <v>153145</v>
      </c>
      <c r="Q11" s="20">
        <v>299678</v>
      </c>
      <c r="R11" s="24">
        <v>-613212</v>
      </c>
      <c r="S11" s="24">
        <v>-1951439</v>
      </c>
      <c r="T11" s="20">
        <v>4403458</v>
      </c>
      <c r="U11" s="24">
        <v>-2112905</v>
      </c>
      <c r="V11" s="24">
        <v>339114</v>
      </c>
      <c r="W11" s="24">
        <v>-23743875</v>
      </c>
      <c r="X11" s="20"/>
      <c r="Y11" s="24">
        <v>-23743875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>
        <v>633442</v>
      </c>
      <c r="P12" s="20">
        <v>-1030027</v>
      </c>
      <c r="Q12" s="20">
        <v>1793702</v>
      </c>
      <c r="R12" s="20">
        <v>1397117</v>
      </c>
      <c r="S12" s="20"/>
      <c r="T12" s="20"/>
      <c r="U12" s="20">
        <v>-672990</v>
      </c>
      <c r="V12" s="20">
        <v>-672990</v>
      </c>
      <c r="W12" s="20">
        <v>1120712</v>
      </c>
      <c r="X12" s="20"/>
      <c r="Y12" s="20">
        <v>1120712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130948769</v>
      </c>
      <c r="P13" s="31">
        <f t="shared" si="0"/>
        <v>-34409497</v>
      </c>
      <c r="Q13" s="31">
        <f t="shared" si="0"/>
        <v>-37356702</v>
      </c>
      <c r="R13" s="31">
        <f t="shared" si="0"/>
        <v>59182570</v>
      </c>
      <c r="S13" s="31">
        <f t="shared" si="0"/>
        <v>-34544489</v>
      </c>
      <c r="T13" s="31">
        <f t="shared" si="0"/>
        <v>54613787</v>
      </c>
      <c r="U13" s="31">
        <f t="shared" si="0"/>
        <v>-63946314</v>
      </c>
      <c r="V13" s="31">
        <f t="shared" si="0"/>
        <v>-43877016</v>
      </c>
      <c r="W13" s="31">
        <f t="shared" si="0"/>
        <v>-369214130</v>
      </c>
      <c r="X13" s="31">
        <f t="shared" si="0"/>
        <v>0</v>
      </c>
      <c r="Y13" s="31">
        <f t="shared" si="0"/>
        <v>-369214130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212615895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>
        <v>6328711</v>
      </c>
      <c r="P17" s="24">
        <v>10669536</v>
      </c>
      <c r="Q17" s="20">
        <v>6751110</v>
      </c>
      <c r="R17" s="24">
        <v>23749357</v>
      </c>
      <c r="S17" s="24">
        <v>6822350</v>
      </c>
      <c r="T17" s="20">
        <v>17424258</v>
      </c>
      <c r="U17" s="24">
        <v>15242532</v>
      </c>
      <c r="V17" s="24">
        <v>39489140</v>
      </c>
      <c r="W17" s="24">
        <v>98439834</v>
      </c>
      <c r="X17" s="20">
        <v>212615895</v>
      </c>
      <c r="Y17" s="24">
        <v>-114176061</v>
      </c>
      <c r="Z17" s="25">
        <v>-53.700623370609236</v>
      </c>
      <c r="AA17" s="26">
        <v>212615895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212615895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6328711</v>
      </c>
      <c r="P25" s="36">
        <f t="shared" si="1"/>
        <v>10669536</v>
      </c>
      <c r="Q25" s="36">
        <f t="shared" si="1"/>
        <v>6751110</v>
      </c>
      <c r="R25" s="36">
        <f t="shared" si="1"/>
        <v>23749357</v>
      </c>
      <c r="S25" s="36">
        <f t="shared" si="1"/>
        <v>6822350</v>
      </c>
      <c r="T25" s="36">
        <f t="shared" si="1"/>
        <v>17424258</v>
      </c>
      <c r="U25" s="36">
        <f t="shared" si="1"/>
        <v>15242532</v>
      </c>
      <c r="V25" s="36">
        <f t="shared" si="1"/>
        <v>39489140</v>
      </c>
      <c r="W25" s="36">
        <f t="shared" si="1"/>
        <v>98439834</v>
      </c>
      <c r="X25" s="36">
        <f t="shared" si="1"/>
        <v>212615895</v>
      </c>
      <c r="Y25" s="36">
        <f t="shared" si="1"/>
        <v>-114176061</v>
      </c>
      <c r="Z25" s="37">
        <f>+IF(X25&lt;&gt;0,+(Y25/X25)*100,0)</f>
        <v>-53.700623370609236</v>
      </c>
      <c r="AA25" s="38">
        <f>SUM(AA15:AA24)</f>
        <v>212615895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212615895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137277480</v>
      </c>
      <c r="P26" s="31">
        <f t="shared" si="2"/>
        <v>-23739961</v>
      </c>
      <c r="Q26" s="31">
        <f t="shared" si="2"/>
        <v>-30605592</v>
      </c>
      <c r="R26" s="31">
        <f t="shared" si="2"/>
        <v>82931927</v>
      </c>
      <c r="S26" s="31">
        <f t="shared" si="2"/>
        <v>-27722139</v>
      </c>
      <c r="T26" s="31">
        <f t="shared" si="2"/>
        <v>72038045</v>
      </c>
      <c r="U26" s="31">
        <f t="shared" si="2"/>
        <v>-48703782</v>
      </c>
      <c r="V26" s="31">
        <f t="shared" si="2"/>
        <v>-4387876</v>
      </c>
      <c r="W26" s="31">
        <f t="shared" si="2"/>
        <v>-270774296</v>
      </c>
      <c r="X26" s="31">
        <f t="shared" si="2"/>
        <v>212615895</v>
      </c>
      <c r="Y26" s="31">
        <f t="shared" si="2"/>
        <v>-483390191</v>
      </c>
      <c r="Z26" s="32">
        <f>+IF(X26&lt;&gt;0,+(Y26/X26)*100,0)</f>
        <v>-227.35374088564731</v>
      </c>
      <c r="AA26" s="33">
        <f>+AA13+AA25</f>
        <v>212615895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>
        <v>4882117</v>
      </c>
      <c r="P30" s="20">
        <v>5580972</v>
      </c>
      <c r="Q30" s="20">
        <v>6178934</v>
      </c>
      <c r="R30" s="20">
        <v>16642023</v>
      </c>
      <c r="S30" s="20">
        <v>5979614</v>
      </c>
      <c r="T30" s="20">
        <v>6178934</v>
      </c>
      <c r="U30" s="20">
        <v>-18108946</v>
      </c>
      <c r="V30" s="20">
        <v>-5950398</v>
      </c>
      <c r="W30" s="20">
        <v>11597276</v>
      </c>
      <c r="X30" s="20"/>
      <c r="Y30" s="20">
        <v>11597276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>
        <v>3078371</v>
      </c>
      <c r="P32" s="20">
        <v>5574026</v>
      </c>
      <c r="Q32" s="20">
        <v>-5060191</v>
      </c>
      <c r="R32" s="20">
        <v>3592206</v>
      </c>
      <c r="S32" s="20">
        <v>-7731923</v>
      </c>
      <c r="T32" s="20">
        <v>-3965779</v>
      </c>
      <c r="U32" s="20">
        <v>23002749</v>
      </c>
      <c r="V32" s="20">
        <v>11305047</v>
      </c>
      <c r="W32" s="20">
        <v>-267948401</v>
      </c>
      <c r="X32" s="20"/>
      <c r="Y32" s="20">
        <v>-267948401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>
        <v>1687102</v>
      </c>
      <c r="P35" s="20">
        <v>1716798</v>
      </c>
      <c r="Q35" s="20">
        <v>1526785</v>
      </c>
      <c r="R35" s="20">
        <v>4930685</v>
      </c>
      <c r="S35" s="20">
        <v>2133645</v>
      </c>
      <c r="T35" s="20">
        <v>1150210</v>
      </c>
      <c r="U35" s="20">
        <v>1803505</v>
      </c>
      <c r="V35" s="20">
        <v>5087360</v>
      </c>
      <c r="W35" s="20">
        <v>26592245</v>
      </c>
      <c r="X35" s="20"/>
      <c r="Y35" s="20">
        <v>26592245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9647590</v>
      </c>
      <c r="P37" s="31">
        <f t="shared" si="3"/>
        <v>12871796</v>
      </c>
      <c r="Q37" s="31">
        <f t="shared" si="3"/>
        <v>2645528</v>
      </c>
      <c r="R37" s="31">
        <f t="shared" si="3"/>
        <v>25164914</v>
      </c>
      <c r="S37" s="31">
        <f t="shared" si="3"/>
        <v>381336</v>
      </c>
      <c r="T37" s="31">
        <f t="shared" si="3"/>
        <v>3363365</v>
      </c>
      <c r="U37" s="31">
        <f t="shared" si="3"/>
        <v>6697308</v>
      </c>
      <c r="V37" s="31">
        <f t="shared" si="3"/>
        <v>10442009</v>
      </c>
      <c r="W37" s="31">
        <f t="shared" si="3"/>
        <v>-229758880</v>
      </c>
      <c r="X37" s="31">
        <f t="shared" si="3"/>
        <v>0</v>
      </c>
      <c r="Y37" s="31">
        <f t="shared" si="3"/>
        <v>-229758880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>
        <v>-1063894</v>
      </c>
      <c r="P39" s="20"/>
      <c r="Q39" s="20"/>
      <c r="R39" s="20">
        <v>-1063894</v>
      </c>
      <c r="S39" s="20"/>
      <c r="T39" s="20"/>
      <c r="U39" s="20">
        <v>51885034</v>
      </c>
      <c r="V39" s="20">
        <v>51885034</v>
      </c>
      <c r="W39" s="20">
        <v>21759066</v>
      </c>
      <c r="X39" s="20"/>
      <c r="Y39" s="20">
        <v>21759066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-1063894</v>
      </c>
      <c r="P43" s="36">
        <f t="shared" si="4"/>
        <v>0</v>
      </c>
      <c r="Q43" s="36">
        <f t="shared" si="4"/>
        <v>0</v>
      </c>
      <c r="R43" s="36">
        <f t="shared" si="4"/>
        <v>-1063894</v>
      </c>
      <c r="S43" s="36">
        <f t="shared" si="4"/>
        <v>0</v>
      </c>
      <c r="T43" s="36">
        <f t="shared" si="4"/>
        <v>0</v>
      </c>
      <c r="U43" s="36">
        <f t="shared" si="4"/>
        <v>51885034</v>
      </c>
      <c r="V43" s="36">
        <f t="shared" si="4"/>
        <v>51885034</v>
      </c>
      <c r="W43" s="36">
        <f t="shared" si="4"/>
        <v>21759066</v>
      </c>
      <c r="X43" s="36">
        <f t="shared" si="4"/>
        <v>0</v>
      </c>
      <c r="Y43" s="36">
        <f t="shared" si="4"/>
        <v>21759066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8583696</v>
      </c>
      <c r="P44" s="31">
        <f t="shared" si="5"/>
        <v>12871796</v>
      </c>
      <c r="Q44" s="31">
        <f t="shared" si="5"/>
        <v>2645528</v>
      </c>
      <c r="R44" s="31">
        <f t="shared" si="5"/>
        <v>24101020</v>
      </c>
      <c r="S44" s="31">
        <f t="shared" si="5"/>
        <v>381336</v>
      </c>
      <c r="T44" s="31">
        <f t="shared" si="5"/>
        <v>3363365</v>
      </c>
      <c r="U44" s="31">
        <f t="shared" si="5"/>
        <v>58582342</v>
      </c>
      <c r="V44" s="31">
        <f t="shared" si="5"/>
        <v>62327043</v>
      </c>
      <c r="W44" s="31">
        <f t="shared" si="5"/>
        <v>-207999814</v>
      </c>
      <c r="X44" s="31">
        <f t="shared" si="5"/>
        <v>0</v>
      </c>
      <c r="Y44" s="31">
        <f t="shared" si="5"/>
        <v>-207999814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212615895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128693784</v>
      </c>
      <c r="P45" s="44">
        <f t="shared" si="6"/>
        <v>-36611757</v>
      </c>
      <c r="Q45" s="44">
        <f t="shared" si="6"/>
        <v>-33251120</v>
      </c>
      <c r="R45" s="44">
        <f t="shared" si="6"/>
        <v>58830907</v>
      </c>
      <c r="S45" s="44">
        <f t="shared" si="6"/>
        <v>-28103475</v>
      </c>
      <c r="T45" s="44">
        <f t="shared" si="6"/>
        <v>68674680</v>
      </c>
      <c r="U45" s="44">
        <f t="shared" si="6"/>
        <v>-107286124</v>
      </c>
      <c r="V45" s="44">
        <f t="shared" si="6"/>
        <v>-66714919</v>
      </c>
      <c r="W45" s="44">
        <f t="shared" si="6"/>
        <v>-62774482</v>
      </c>
      <c r="X45" s="44">
        <f t="shared" si="6"/>
        <v>212615895</v>
      </c>
      <c r="Y45" s="44">
        <f t="shared" si="6"/>
        <v>-275390377</v>
      </c>
      <c r="Z45" s="45">
        <f>+IF(X45&lt;&gt;0,+(Y45/X45)*100,0)</f>
        <v>-129.52483021083631</v>
      </c>
      <c r="AA45" s="46">
        <f>+AA26-AA44</f>
        <v>212615895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>
        <v>100216597</v>
      </c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>
        <v>121653001</v>
      </c>
      <c r="P47" s="20">
        <v>-43644573</v>
      </c>
      <c r="Q47" s="20">
        <v>-40291905</v>
      </c>
      <c r="R47" s="20">
        <v>37716523</v>
      </c>
      <c r="S47" s="20">
        <v>-46375281</v>
      </c>
      <c r="T47" s="20">
        <v>60419332</v>
      </c>
      <c r="U47" s="20">
        <v>-38331557</v>
      </c>
      <c r="V47" s="20">
        <v>-24287506</v>
      </c>
      <c r="W47" s="20">
        <v>-73891789</v>
      </c>
      <c r="X47" s="20">
        <v>100216597</v>
      </c>
      <c r="Y47" s="20">
        <v>-174108386</v>
      </c>
      <c r="Z47" s="47">
        <v>-173.73208751041506</v>
      </c>
      <c r="AA47" s="22">
        <v>100216597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100216597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121653001</v>
      </c>
      <c r="P50" s="52">
        <f t="shared" si="7"/>
        <v>-43644573</v>
      </c>
      <c r="Q50" s="52">
        <f t="shared" si="7"/>
        <v>-40291905</v>
      </c>
      <c r="R50" s="52">
        <f t="shared" si="7"/>
        <v>37716523</v>
      </c>
      <c r="S50" s="52">
        <f t="shared" si="7"/>
        <v>-46375281</v>
      </c>
      <c r="T50" s="52">
        <f t="shared" si="7"/>
        <v>60419332</v>
      </c>
      <c r="U50" s="52">
        <f t="shared" si="7"/>
        <v>-38331557</v>
      </c>
      <c r="V50" s="52">
        <f t="shared" si="7"/>
        <v>-24287506</v>
      </c>
      <c r="W50" s="52">
        <f t="shared" si="7"/>
        <v>-73891789</v>
      </c>
      <c r="X50" s="52">
        <f t="shared" si="7"/>
        <v>100216597</v>
      </c>
      <c r="Y50" s="52">
        <f t="shared" si="7"/>
        <v>-174108386</v>
      </c>
      <c r="Z50" s="53">
        <f>+IF(X50&lt;&gt;0,+(Y50/X50)*100,0)</f>
        <v>-173.73208751041506</v>
      </c>
      <c r="AA50" s="54">
        <f>SUM(AA47:AA49)</f>
        <v>100216597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-15493994</v>
      </c>
      <c r="D6" s="18"/>
      <c r="E6" s="19">
        <v>-26825354</v>
      </c>
      <c r="F6" s="20">
        <v>-32266914</v>
      </c>
      <c r="G6" s="20">
        <v>-15493994</v>
      </c>
      <c r="H6" s="20">
        <v>-745468</v>
      </c>
      <c r="I6" s="20">
        <v>-678595</v>
      </c>
      <c r="J6" s="20">
        <v>-16918057</v>
      </c>
      <c r="K6" s="20">
        <v>-731691</v>
      </c>
      <c r="L6" s="20">
        <v>-2286570</v>
      </c>
      <c r="M6" s="20">
        <v>-600306</v>
      </c>
      <c r="N6" s="20">
        <v>-3618567</v>
      </c>
      <c r="O6" s="20">
        <v>-625001</v>
      </c>
      <c r="P6" s="20">
        <v>-1442738</v>
      </c>
      <c r="Q6" s="20">
        <v>-239189</v>
      </c>
      <c r="R6" s="20">
        <v>-2306928</v>
      </c>
      <c r="S6" s="20">
        <v>-1046424</v>
      </c>
      <c r="T6" s="20">
        <v>-2266013</v>
      </c>
      <c r="U6" s="20">
        <v>-1341521</v>
      </c>
      <c r="V6" s="20">
        <v>-4653958</v>
      </c>
      <c r="W6" s="20">
        <v>-27497510</v>
      </c>
      <c r="X6" s="20">
        <v>-32266914</v>
      </c>
      <c r="Y6" s="20">
        <v>4769404</v>
      </c>
      <c r="Z6" s="21">
        <v>-14.781097442414232</v>
      </c>
      <c r="AA6" s="22">
        <v>-32266914</v>
      </c>
    </row>
    <row r="7" spans="1:27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14148530</v>
      </c>
      <c r="G7" s="20">
        <v>11763952</v>
      </c>
      <c r="H7" s="20">
        <v>1025743</v>
      </c>
      <c r="I7" s="20">
        <v>796184</v>
      </c>
      <c r="J7" s="20">
        <v>13585879</v>
      </c>
      <c r="K7" s="20">
        <v>846602</v>
      </c>
      <c r="L7" s="20">
        <v>859124</v>
      </c>
      <c r="M7" s="20">
        <v>861365</v>
      </c>
      <c r="N7" s="20">
        <v>2567091</v>
      </c>
      <c r="O7" s="20">
        <v>839689</v>
      </c>
      <c r="P7" s="20">
        <v>835867</v>
      </c>
      <c r="Q7" s="20">
        <v>794556</v>
      </c>
      <c r="R7" s="20">
        <v>2470112</v>
      </c>
      <c r="S7" s="20">
        <v>870938</v>
      </c>
      <c r="T7" s="20">
        <v>838894</v>
      </c>
      <c r="U7" s="20">
        <v>859251</v>
      </c>
      <c r="V7" s="20">
        <v>2569083</v>
      </c>
      <c r="W7" s="20">
        <v>21192165</v>
      </c>
      <c r="X7" s="20">
        <v>14148530</v>
      </c>
      <c r="Y7" s="20">
        <v>7043635</v>
      </c>
      <c r="Z7" s="21">
        <v>49.783511078536073</v>
      </c>
      <c r="AA7" s="22">
        <v>14148530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5870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4491130</v>
      </c>
      <c r="G11" s="24">
        <v>3648618</v>
      </c>
      <c r="H11" s="24">
        <v>97235</v>
      </c>
      <c r="I11" s="24">
        <v>88512</v>
      </c>
      <c r="J11" s="20">
        <v>3834365</v>
      </c>
      <c r="K11" s="24">
        <v>95438</v>
      </c>
      <c r="L11" s="24">
        <v>298248</v>
      </c>
      <c r="M11" s="20">
        <v>18066</v>
      </c>
      <c r="N11" s="24">
        <v>411752</v>
      </c>
      <c r="O11" s="24">
        <v>81522</v>
      </c>
      <c r="P11" s="24">
        <v>188183</v>
      </c>
      <c r="Q11" s="20"/>
      <c r="R11" s="24">
        <v>269705</v>
      </c>
      <c r="S11" s="24">
        <v>140432</v>
      </c>
      <c r="T11" s="20">
        <v>187018</v>
      </c>
      <c r="U11" s="24">
        <v>135736</v>
      </c>
      <c r="V11" s="24">
        <v>463186</v>
      </c>
      <c r="W11" s="24">
        <v>4979008</v>
      </c>
      <c r="X11" s="20">
        <v>4491130</v>
      </c>
      <c r="Y11" s="24">
        <v>487878</v>
      </c>
      <c r="Z11" s="25">
        <v>10.863145800722759</v>
      </c>
      <c r="AA11" s="26">
        <v>4491130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-2990850</v>
      </c>
      <c r="D13" s="29">
        <f>SUM(D6:D12)</f>
        <v>0</v>
      </c>
      <c r="E13" s="30">
        <f t="shared" si="0"/>
        <v>-20066142</v>
      </c>
      <c r="F13" s="31">
        <f t="shared" si="0"/>
        <v>-13627254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210349</v>
      </c>
      <c r="L13" s="31">
        <f t="shared" si="0"/>
        <v>-1129198</v>
      </c>
      <c r="M13" s="31">
        <f t="shared" si="0"/>
        <v>279125</v>
      </c>
      <c r="N13" s="31">
        <f t="shared" si="0"/>
        <v>-639724</v>
      </c>
      <c r="O13" s="31">
        <f t="shared" si="0"/>
        <v>296210</v>
      </c>
      <c r="P13" s="31">
        <f t="shared" si="0"/>
        <v>-418688</v>
      </c>
      <c r="Q13" s="31">
        <f t="shared" si="0"/>
        <v>555367</v>
      </c>
      <c r="R13" s="31">
        <f t="shared" si="0"/>
        <v>432889</v>
      </c>
      <c r="S13" s="31">
        <f t="shared" si="0"/>
        <v>-35054</v>
      </c>
      <c r="T13" s="31">
        <f t="shared" si="0"/>
        <v>-1240101</v>
      </c>
      <c r="U13" s="31">
        <f t="shared" si="0"/>
        <v>-346534</v>
      </c>
      <c r="V13" s="31">
        <f t="shared" si="0"/>
        <v>-1621689</v>
      </c>
      <c r="W13" s="31">
        <f t="shared" si="0"/>
        <v>-1326337</v>
      </c>
      <c r="X13" s="31">
        <f t="shared" si="0"/>
        <v>-13627254</v>
      </c>
      <c r="Y13" s="31">
        <f t="shared" si="0"/>
        <v>12300917</v>
      </c>
      <c r="Z13" s="32">
        <f>+IF(X13&lt;&gt;0,+(Y13/X13)*100,0)</f>
        <v>-90.267026651150701</v>
      </c>
      <c r="AA13" s="33">
        <f>SUM(AA6:AA12)</f>
        <v>-13627254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20036389</v>
      </c>
      <c r="D17" s="18"/>
      <c r="E17" s="19">
        <v>-252389</v>
      </c>
      <c r="F17" s="20">
        <v>21844870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>
        <v>2310952</v>
      </c>
      <c r="P17" s="24"/>
      <c r="Q17" s="20"/>
      <c r="R17" s="24">
        <v>2310952</v>
      </c>
      <c r="S17" s="24"/>
      <c r="T17" s="20"/>
      <c r="U17" s="24">
        <v>101400</v>
      </c>
      <c r="V17" s="24">
        <v>101400</v>
      </c>
      <c r="W17" s="24">
        <v>20137789</v>
      </c>
      <c r="X17" s="20">
        <v>21844870</v>
      </c>
      <c r="Y17" s="24">
        <v>-1707081</v>
      </c>
      <c r="Z17" s="25">
        <v>-7.8145624121361221</v>
      </c>
      <c r="AA17" s="26">
        <v>21844870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20036389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21844870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2310952</v>
      </c>
      <c r="P25" s="36">
        <f t="shared" si="1"/>
        <v>0</v>
      </c>
      <c r="Q25" s="36">
        <f t="shared" si="1"/>
        <v>0</v>
      </c>
      <c r="R25" s="36">
        <f t="shared" si="1"/>
        <v>2310952</v>
      </c>
      <c r="S25" s="36">
        <f t="shared" si="1"/>
        <v>0</v>
      </c>
      <c r="T25" s="36">
        <f t="shared" si="1"/>
        <v>0</v>
      </c>
      <c r="U25" s="36">
        <f t="shared" si="1"/>
        <v>101400</v>
      </c>
      <c r="V25" s="36">
        <f t="shared" si="1"/>
        <v>101400</v>
      </c>
      <c r="W25" s="36">
        <f t="shared" si="1"/>
        <v>20137789</v>
      </c>
      <c r="X25" s="36">
        <f t="shared" si="1"/>
        <v>21844870</v>
      </c>
      <c r="Y25" s="36">
        <f t="shared" si="1"/>
        <v>-1707081</v>
      </c>
      <c r="Z25" s="37">
        <f>+IF(X25&lt;&gt;0,+(Y25/X25)*100,0)</f>
        <v>-7.8145624121361221</v>
      </c>
      <c r="AA25" s="38">
        <f>SUM(AA15:AA24)</f>
        <v>21844870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17045539</v>
      </c>
      <c r="D26" s="29">
        <f>+D13+D25</f>
        <v>0</v>
      </c>
      <c r="E26" s="30">
        <f t="shared" si="2"/>
        <v>-20318531</v>
      </c>
      <c r="F26" s="31">
        <f t="shared" si="2"/>
        <v>8217616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210349</v>
      </c>
      <c r="L26" s="31">
        <f t="shared" si="2"/>
        <v>-1129198</v>
      </c>
      <c r="M26" s="31">
        <f t="shared" si="2"/>
        <v>279125</v>
      </c>
      <c r="N26" s="31">
        <f t="shared" si="2"/>
        <v>-639724</v>
      </c>
      <c r="O26" s="31">
        <f t="shared" si="2"/>
        <v>2607162</v>
      </c>
      <c r="P26" s="31">
        <f t="shared" si="2"/>
        <v>-418688</v>
      </c>
      <c r="Q26" s="31">
        <f t="shared" si="2"/>
        <v>555367</v>
      </c>
      <c r="R26" s="31">
        <f t="shared" si="2"/>
        <v>2743841</v>
      </c>
      <c r="S26" s="31">
        <f t="shared" si="2"/>
        <v>-35054</v>
      </c>
      <c r="T26" s="31">
        <f t="shared" si="2"/>
        <v>-1240101</v>
      </c>
      <c r="U26" s="31">
        <f t="shared" si="2"/>
        <v>-245134</v>
      </c>
      <c r="V26" s="31">
        <f t="shared" si="2"/>
        <v>-1520289</v>
      </c>
      <c r="W26" s="31">
        <f t="shared" si="2"/>
        <v>18811452</v>
      </c>
      <c r="X26" s="31">
        <f t="shared" si="2"/>
        <v>8217616</v>
      </c>
      <c r="Y26" s="31">
        <f t="shared" si="2"/>
        <v>10593836</v>
      </c>
      <c r="Z26" s="32">
        <f>+IF(X26&lt;&gt;0,+(Y26/X26)*100,0)</f>
        <v>128.91617228159603</v>
      </c>
      <c r="AA26" s="33">
        <f>+AA13+AA25</f>
        <v>8217616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43350171</v>
      </c>
      <c r="G32" s="20">
        <v>30914396</v>
      </c>
      <c r="H32" s="20">
        <v>1535984</v>
      </c>
      <c r="I32" s="20">
        <v>78061</v>
      </c>
      <c r="J32" s="20">
        <v>32528441</v>
      </c>
      <c r="K32" s="20">
        <v>4499786</v>
      </c>
      <c r="L32" s="20">
        <v>2409614</v>
      </c>
      <c r="M32" s="20">
        <v>1591112</v>
      </c>
      <c r="N32" s="20">
        <v>8500512</v>
      </c>
      <c r="O32" s="20">
        <v>1794811</v>
      </c>
      <c r="P32" s="20">
        <v>1601379</v>
      </c>
      <c r="Q32" s="20">
        <v>1505065</v>
      </c>
      <c r="R32" s="20">
        <v>4901255</v>
      </c>
      <c r="S32" s="20">
        <v>1795429</v>
      </c>
      <c r="T32" s="20">
        <v>1971483</v>
      </c>
      <c r="U32" s="20">
        <v>1724490</v>
      </c>
      <c r="V32" s="20">
        <v>5491402</v>
      </c>
      <c r="W32" s="20">
        <v>51421610</v>
      </c>
      <c r="X32" s="20">
        <v>43350171</v>
      </c>
      <c r="Y32" s="20">
        <v>8071439</v>
      </c>
      <c r="Z32" s="21">
        <v>18.619163001686893</v>
      </c>
      <c r="AA32" s="22">
        <v>43350171</v>
      </c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>
        <v>-800000</v>
      </c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>
        <v>-800000</v>
      </c>
      <c r="Y33" s="20"/>
      <c r="Z33" s="21"/>
      <c r="AA33" s="22">
        <v>-800000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2181192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2181192</v>
      </c>
      <c r="Y35" s="20">
        <v>-2074888</v>
      </c>
      <c r="Z35" s="21">
        <v>-95.126334591361044</v>
      </c>
      <c r="AA35" s="22">
        <v>2181192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44731363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4499786</v>
      </c>
      <c r="L37" s="31">
        <f t="shared" si="3"/>
        <v>2409614</v>
      </c>
      <c r="M37" s="31">
        <f t="shared" si="3"/>
        <v>1591112</v>
      </c>
      <c r="N37" s="31">
        <f t="shared" si="3"/>
        <v>8500512</v>
      </c>
      <c r="O37" s="31">
        <f t="shared" si="3"/>
        <v>1794811</v>
      </c>
      <c r="P37" s="31">
        <f t="shared" si="3"/>
        <v>1601379</v>
      </c>
      <c r="Q37" s="31">
        <f t="shared" si="3"/>
        <v>1505065</v>
      </c>
      <c r="R37" s="31">
        <f t="shared" si="3"/>
        <v>4901255</v>
      </c>
      <c r="S37" s="31">
        <f t="shared" si="3"/>
        <v>1795429</v>
      </c>
      <c r="T37" s="31">
        <f t="shared" si="3"/>
        <v>1971483</v>
      </c>
      <c r="U37" s="31">
        <f t="shared" si="3"/>
        <v>1724490</v>
      </c>
      <c r="V37" s="31">
        <f t="shared" si="3"/>
        <v>5491402</v>
      </c>
      <c r="W37" s="31">
        <f t="shared" si="3"/>
        <v>50727914</v>
      </c>
      <c r="X37" s="31">
        <f t="shared" si="3"/>
        <v>44731363</v>
      </c>
      <c r="Y37" s="31">
        <f t="shared" si="3"/>
        <v>5996551</v>
      </c>
      <c r="Z37" s="32">
        <f>+IF(X37&lt;&gt;0,+(Y37/X37)*100,0)</f>
        <v>13.405697027385461</v>
      </c>
      <c r="AA37" s="33">
        <f>SUM(AA29:AA36)</f>
        <v>44731363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44731363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4499786</v>
      </c>
      <c r="L44" s="31">
        <f t="shared" si="5"/>
        <v>2409614</v>
      </c>
      <c r="M44" s="31">
        <f t="shared" si="5"/>
        <v>1591112</v>
      </c>
      <c r="N44" s="31">
        <f t="shared" si="5"/>
        <v>8500512</v>
      </c>
      <c r="O44" s="31">
        <f t="shared" si="5"/>
        <v>1794811</v>
      </c>
      <c r="P44" s="31">
        <f t="shared" si="5"/>
        <v>1601379</v>
      </c>
      <c r="Q44" s="31">
        <f t="shared" si="5"/>
        <v>1505065</v>
      </c>
      <c r="R44" s="31">
        <f t="shared" si="5"/>
        <v>4901255</v>
      </c>
      <c r="S44" s="31">
        <f t="shared" si="5"/>
        <v>1795429</v>
      </c>
      <c r="T44" s="31">
        <f t="shared" si="5"/>
        <v>1971483</v>
      </c>
      <c r="U44" s="31">
        <f t="shared" si="5"/>
        <v>1724490</v>
      </c>
      <c r="V44" s="31">
        <f t="shared" si="5"/>
        <v>5491402</v>
      </c>
      <c r="W44" s="31">
        <f t="shared" si="5"/>
        <v>50727914</v>
      </c>
      <c r="X44" s="31">
        <f t="shared" si="5"/>
        <v>44731363</v>
      </c>
      <c r="Y44" s="31">
        <f t="shared" si="5"/>
        <v>5996551</v>
      </c>
      <c r="Z44" s="32">
        <f>+IF(X44&lt;&gt;0,+(Y44/X44)*100,0)</f>
        <v>13.405697027385461</v>
      </c>
      <c r="AA44" s="33">
        <f>+AA37+AA43</f>
        <v>44731363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-13175163</v>
      </c>
      <c r="D45" s="42">
        <f t="shared" si="6"/>
        <v>0</v>
      </c>
      <c r="E45" s="43">
        <f t="shared" si="6"/>
        <v>-25080892</v>
      </c>
      <c r="F45" s="44">
        <f t="shared" si="6"/>
        <v>-36513747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-4289437</v>
      </c>
      <c r="L45" s="44">
        <f t="shared" si="6"/>
        <v>-3538812</v>
      </c>
      <c r="M45" s="44">
        <f t="shared" si="6"/>
        <v>-1311987</v>
      </c>
      <c r="N45" s="44">
        <f t="shared" si="6"/>
        <v>-9140236</v>
      </c>
      <c r="O45" s="44">
        <f t="shared" si="6"/>
        <v>812351</v>
      </c>
      <c r="P45" s="44">
        <f t="shared" si="6"/>
        <v>-2020067</v>
      </c>
      <c r="Q45" s="44">
        <f t="shared" si="6"/>
        <v>-949698</v>
      </c>
      <c r="R45" s="44">
        <f t="shared" si="6"/>
        <v>-2157414</v>
      </c>
      <c r="S45" s="44">
        <f t="shared" si="6"/>
        <v>-1830483</v>
      </c>
      <c r="T45" s="44">
        <f t="shared" si="6"/>
        <v>-3211584</v>
      </c>
      <c r="U45" s="44">
        <f t="shared" si="6"/>
        <v>-1969624</v>
      </c>
      <c r="V45" s="44">
        <f t="shared" si="6"/>
        <v>-7011691</v>
      </c>
      <c r="W45" s="44">
        <f t="shared" si="6"/>
        <v>-31916462</v>
      </c>
      <c r="X45" s="44">
        <f t="shared" si="6"/>
        <v>-36513747</v>
      </c>
      <c r="Y45" s="44">
        <f t="shared" si="6"/>
        <v>4597285</v>
      </c>
      <c r="Z45" s="45">
        <f>+IF(X45&lt;&gt;0,+(Y45/X45)*100,0)</f>
        <v>-12.590559385756823</v>
      </c>
      <c r="AA45" s="46">
        <f>+AA26-AA44</f>
        <v>-36513747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-35473428</v>
      </c>
      <c r="D47" s="18"/>
      <c r="E47" s="19"/>
      <c r="F47" s="20">
        <v>-35473428</v>
      </c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>
        <v>-8070299</v>
      </c>
      <c r="M47" s="20">
        <v>-1088712</v>
      </c>
      <c r="N47" s="20">
        <v>-9159011</v>
      </c>
      <c r="O47" s="20">
        <v>841636</v>
      </c>
      <c r="P47" s="20">
        <v>-1814731</v>
      </c>
      <c r="Q47" s="20">
        <v>-806648</v>
      </c>
      <c r="R47" s="20">
        <v>-1779743</v>
      </c>
      <c r="S47" s="20">
        <v>-2074004</v>
      </c>
      <c r="T47" s="20">
        <v>-2942268</v>
      </c>
      <c r="U47" s="20">
        <v>-1766024</v>
      </c>
      <c r="V47" s="20">
        <v>-6782296</v>
      </c>
      <c r="W47" s="20">
        <v>-52282844</v>
      </c>
      <c r="X47" s="20">
        <v>-35473428</v>
      </c>
      <c r="Y47" s="20">
        <v>-16809416</v>
      </c>
      <c r="Z47" s="47">
        <v>47.38593631266761</v>
      </c>
      <c r="AA47" s="22">
        <v>-35473428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-35473428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-35473428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-8070299</v>
      </c>
      <c r="M50" s="52">
        <f t="shared" si="7"/>
        <v>-1088712</v>
      </c>
      <c r="N50" s="52">
        <f t="shared" si="7"/>
        <v>-9159011</v>
      </c>
      <c r="O50" s="52">
        <f t="shared" si="7"/>
        <v>841636</v>
      </c>
      <c r="P50" s="52">
        <f t="shared" si="7"/>
        <v>-1814731</v>
      </c>
      <c r="Q50" s="52">
        <f t="shared" si="7"/>
        <v>-806648</v>
      </c>
      <c r="R50" s="52">
        <f t="shared" si="7"/>
        <v>-1779743</v>
      </c>
      <c r="S50" s="52">
        <f t="shared" si="7"/>
        <v>-2074004</v>
      </c>
      <c r="T50" s="52">
        <f t="shared" si="7"/>
        <v>-2942268</v>
      </c>
      <c r="U50" s="52">
        <f t="shared" si="7"/>
        <v>-1766024</v>
      </c>
      <c r="V50" s="52">
        <f t="shared" si="7"/>
        <v>-6782296</v>
      </c>
      <c r="W50" s="52">
        <f t="shared" si="7"/>
        <v>-52282844</v>
      </c>
      <c r="X50" s="52">
        <f t="shared" si="7"/>
        <v>-35473428</v>
      </c>
      <c r="Y50" s="52">
        <f t="shared" si="7"/>
        <v>-16809416</v>
      </c>
      <c r="Z50" s="53">
        <f>+IF(X50&lt;&gt;0,+(Y50/X50)*100,0)</f>
        <v>47.38593631266761</v>
      </c>
      <c r="AA50" s="54">
        <f>SUM(AA47:AA49)</f>
        <v>-35473428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-3605695</v>
      </c>
      <c r="G6" s="20"/>
      <c r="H6" s="20">
        <v>-3</v>
      </c>
      <c r="I6" s="20"/>
      <c r="J6" s="20">
        <v>-3</v>
      </c>
      <c r="K6" s="20">
        <v>6</v>
      </c>
      <c r="L6" s="20"/>
      <c r="M6" s="20"/>
      <c r="N6" s="20">
        <v>6</v>
      </c>
      <c r="O6" s="20"/>
      <c r="P6" s="20"/>
      <c r="Q6" s="20"/>
      <c r="R6" s="20"/>
      <c r="S6" s="20"/>
      <c r="T6" s="20"/>
      <c r="U6" s="20"/>
      <c r="V6" s="20"/>
      <c r="W6" s="20">
        <v>3</v>
      </c>
      <c r="X6" s="20">
        <v>-3605695</v>
      </c>
      <c r="Y6" s="20">
        <v>3605698</v>
      </c>
      <c r="Z6" s="21">
        <v>-100.00008320171285</v>
      </c>
      <c r="AA6" s="22">
        <v>-3605695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-347826</v>
      </c>
      <c r="Y10" s="20">
        <v>347826</v>
      </c>
      <c r="Z10" s="21">
        <v>-100</v>
      </c>
      <c r="AA10" s="22">
        <v>-347826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251027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251027</v>
      </c>
      <c r="Y11" s="24">
        <v>-251027</v>
      </c>
      <c r="Z11" s="25">
        <v>-100</v>
      </c>
      <c r="AA11" s="26">
        <v>251027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-3702494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6</v>
      </c>
      <c r="L13" s="31">
        <f t="shared" si="0"/>
        <v>0</v>
      </c>
      <c r="M13" s="31">
        <f t="shared" si="0"/>
        <v>0</v>
      </c>
      <c r="N13" s="31">
        <f t="shared" si="0"/>
        <v>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</v>
      </c>
      <c r="X13" s="31">
        <f t="shared" si="0"/>
        <v>-3702494</v>
      </c>
      <c r="Y13" s="31">
        <f t="shared" si="0"/>
        <v>3702497</v>
      </c>
      <c r="Z13" s="32">
        <f>+IF(X13&lt;&gt;0,+(Y13/X13)*100,0)</f>
        <v>-100.00008102646487</v>
      </c>
      <c r="AA13" s="33">
        <f>SUM(AA6:AA12)</f>
        <v>-3702494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187391</v>
      </c>
      <c r="G17" s="24">
        <v>15500</v>
      </c>
      <c r="H17" s="24">
        <v>78000</v>
      </c>
      <c r="I17" s="24"/>
      <c r="J17" s="20">
        <v>93500</v>
      </c>
      <c r="K17" s="24">
        <v>-12979623</v>
      </c>
      <c r="L17" s="24"/>
      <c r="M17" s="20"/>
      <c r="N17" s="24">
        <v>-12979623</v>
      </c>
      <c r="O17" s="24"/>
      <c r="P17" s="24"/>
      <c r="Q17" s="20"/>
      <c r="R17" s="24"/>
      <c r="S17" s="24"/>
      <c r="T17" s="20"/>
      <c r="U17" s="24"/>
      <c r="V17" s="24"/>
      <c r="W17" s="24">
        <v>-12886123</v>
      </c>
      <c r="X17" s="20">
        <v>187391</v>
      </c>
      <c r="Y17" s="24">
        <v>-13073514</v>
      </c>
      <c r="Z17" s="25">
        <v>-6976.5965281150102</v>
      </c>
      <c r="AA17" s="26">
        <v>187391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187391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-12979623</v>
      </c>
      <c r="L25" s="36">
        <f t="shared" si="1"/>
        <v>0</v>
      </c>
      <c r="M25" s="36">
        <f t="shared" si="1"/>
        <v>0</v>
      </c>
      <c r="N25" s="36">
        <f t="shared" si="1"/>
        <v>-12979623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-12886123</v>
      </c>
      <c r="X25" s="36">
        <f t="shared" si="1"/>
        <v>187391</v>
      </c>
      <c r="Y25" s="36">
        <f t="shared" si="1"/>
        <v>-13073514</v>
      </c>
      <c r="Z25" s="37">
        <f>+IF(X25&lt;&gt;0,+(Y25/X25)*100,0)</f>
        <v>-6976.5965281150102</v>
      </c>
      <c r="AA25" s="38">
        <f>SUM(AA15:AA24)</f>
        <v>187391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-3515103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-12979617</v>
      </c>
      <c r="L26" s="31">
        <f t="shared" si="2"/>
        <v>0</v>
      </c>
      <c r="M26" s="31">
        <f t="shared" si="2"/>
        <v>0</v>
      </c>
      <c r="N26" s="31">
        <f t="shared" si="2"/>
        <v>-12979617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-12886120</v>
      </c>
      <c r="X26" s="31">
        <f t="shared" si="2"/>
        <v>-3515103</v>
      </c>
      <c r="Y26" s="31">
        <f t="shared" si="2"/>
        <v>-9371017</v>
      </c>
      <c r="Z26" s="32">
        <f>+IF(X26&lt;&gt;0,+(Y26/X26)*100,0)</f>
        <v>266.59295616657607</v>
      </c>
      <c r="AA26" s="33">
        <f>+AA13+AA25</f>
        <v>-3515103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-3515103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-12979617</v>
      </c>
      <c r="L45" s="44">
        <f t="shared" si="6"/>
        <v>0</v>
      </c>
      <c r="M45" s="44">
        <f t="shared" si="6"/>
        <v>0</v>
      </c>
      <c r="N45" s="44">
        <f t="shared" si="6"/>
        <v>-12979617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-12886120</v>
      </c>
      <c r="X45" s="44">
        <f t="shared" si="6"/>
        <v>-3515103</v>
      </c>
      <c r="Y45" s="44">
        <f t="shared" si="6"/>
        <v>-9371017</v>
      </c>
      <c r="Z45" s="45">
        <f>+IF(X45&lt;&gt;0,+(Y45/X45)*100,0)</f>
        <v>266.59295616657607</v>
      </c>
      <c r="AA45" s="46">
        <f>+AA26-AA44</f>
        <v>-3515103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-131873210</v>
      </c>
      <c r="G6" s="20">
        <v>-117373564</v>
      </c>
      <c r="H6" s="20">
        <v>489778</v>
      </c>
      <c r="I6" s="20">
        <v>-512128</v>
      </c>
      <c r="J6" s="20">
        <v>-117395914</v>
      </c>
      <c r="K6" s="20">
        <v>322803</v>
      </c>
      <c r="L6" s="20">
        <v>921374</v>
      </c>
      <c r="M6" s="20">
        <v>-1072173</v>
      </c>
      <c r="N6" s="20">
        <v>172004</v>
      </c>
      <c r="O6" s="20">
        <v>241709</v>
      </c>
      <c r="P6" s="20">
        <v>460329</v>
      </c>
      <c r="Q6" s="20">
        <v>-1137542</v>
      </c>
      <c r="R6" s="20">
        <v>-435504</v>
      </c>
      <c r="S6" s="20">
        <v>286910</v>
      </c>
      <c r="T6" s="20">
        <v>18493</v>
      </c>
      <c r="U6" s="20">
        <v>-1280390</v>
      </c>
      <c r="V6" s="20">
        <v>-974987</v>
      </c>
      <c r="W6" s="20">
        <v>-118634401</v>
      </c>
      <c r="X6" s="20">
        <v>-131873210</v>
      </c>
      <c r="Y6" s="20">
        <v>13238809</v>
      </c>
      <c r="Z6" s="21">
        <v>-10.039043563131585</v>
      </c>
      <c r="AA6" s="22">
        <v>-131873210</v>
      </c>
    </row>
    <row r="7" spans="1:27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3350260</v>
      </c>
      <c r="G7" s="20">
        <v>-6236008</v>
      </c>
      <c r="H7" s="20">
        <v>8652721</v>
      </c>
      <c r="I7" s="20">
        <v>146096</v>
      </c>
      <c r="J7" s="20">
        <v>2562809</v>
      </c>
      <c r="K7" s="20">
        <v>-959302</v>
      </c>
      <c r="L7" s="20">
        <v>-19792</v>
      </c>
      <c r="M7" s="20">
        <v>62753</v>
      </c>
      <c r="N7" s="20">
        <v>-916341</v>
      </c>
      <c r="O7" s="20">
        <v>56864</v>
      </c>
      <c r="P7" s="20">
        <v>-27505</v>
      </c>
      <c r="Q7" s="20">
        <v>14124</v>
      </c>
      <c r="R7" s="20">
        <v>43483</v>
      </c>
      <c r="S7" s="20">
        <v>29691</v>
      </c>
      <c r="T7" s="20">
        <v>-43043</v>
      </c>
      <c r="U7" s="20">
        <v>71608</v>
      </c>
      <c r="V7" s="20">
        <v>58256</v>
      </c>
      <c r="W7" s="20">
        <v>1748207</v>
      </c>
      <c r="X7" s="20">
        <v>3350260</v>
      </c>
      <c r="Y7" s="20">
        <v>-1602053</v>
      </c>
      <c r="Z7" s="21">
        <v>-47.81876630470471</v>
      </c>
      <c r="AA7" s="22">
        <v>3350260</v>
      </c>
    </row>
    <row r="8" spans="1:27" x14ac:dyDescent="0.25">
      <c r="A8" s="23" t="s">
        <v>36</v>
      </c>
      <c r="B8" s="17" t="s">
        <v>32</v>
      </c>
      <c r="C8" s="18">
        <v>-1760965</v>
      </c>
      <c r="D8" s="18"/>
      <c r="E8" s="19"/>
      <c r="F8" s="20">
        <v>-1760965</v>
      </c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-1760965</v>
      </c>
      <c r="Y8" s="20">
        <v>-2273</v>
      </c>
      <c r="Z8" s="21">
        <v>0.12907695496503338</v>
      </c>
      <c r="AA8" s="22">
        <v>-1760965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>
        <v>1227437</v>
      </c>
      <c r="G10" s="20">
        <v>1401212</v>
      </c>
      <c r="H10" s="20">
        <v>-67119</v>
      </c>
      <c r="I10" s="20">
        <v>-46</v>
      </c>
      <c r="J10" s="20">
        <v>1334047</v>
      </c>
      <c r="K10" s="20">
        <v>-50375</v>
      </c>
      <c r="L10" s="20">
        <v>-116273</v>
      </c>
      <c r="M10" s="20">
        <v>-95448</v>
      </c>
      <c r="N10" s="20">
        <v>-262096</v>
      </c>
      <c r="O10" s="20">
        <v>-141015</v>
      </c>
      <c r="P10" s="20">
        <v>-280009</v>
      </c>
      <c r="Q10" s="20">
        <v>-168647</v>
      </c>
      <c r="R10" s="20">
        <v>-589671</v>
      </c>
      <c r="S10" s="20">
        <v>-168360</v>
      </c>
      <c r="T10" s="20">
        <v>-1017075</v>
      </c>
      <c r="U10" s="20">
        <v>-53192</v>
      </c>
      <c r="V10" s="20">
        <v>-1238627</v>
      </c>
      <c r="W10" s="20">
        <v>-756347</v>
      </c>
      <c r="X10" s="20">
        <v>1227437</v>
      </c>
      <c r="Y10" s="20">
        <v>-1983784</v>
      </c>
      <c r="Z10" s="21">
        <v>-161.62002611946681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>
        <v>6612938</v>
      </c>
      <c r="G11" s="24">
        <v>6773166</v>
      </c>
      <c r="H11" s="24">
        <v>209</v>
      </c>
      <c r="I11" s="24">
        <v>71082</v>
      </c>
      <c r="J11" s="20">
        <v>6844457</v>
      </c>
      <c r="K11" s="24">
        <v>67394</v>
      </c>
      <c r="L11" s="24">
        <v>6310</v>
      </c>
      <c r="M11" s="20">
        <v>133557</v>
      </c>
      <c r="N11" s="24">
        <v>207261</v>
      </c>
      <c r="O11" s="24"/>
      <c r="P11" s="24">
        <v>142254</v>
      </c>
      <c r="Q11" s="20">
        <v>180241</v>
      </c>
      <c r="R11" s="24">
        <v>322495</v>
      </c>
      <c r="S11" s="24"/>
      <c r="T11" s="20">
        <v>247</v>
      </c>
      <c r="U11" s="24">
        <v>227414</v>
      </c>
      <c r="V11" s="24">
        <v>227661</v>
      </c>
      <c r="W11" s="24">
        <v>7601874</v>
      </c>
      <c r="X11" s="20">
        <v>6612938</v>
      </c>
      <c r="Y11" s="24">
        <v>988936</v>
      </c>
      <c r="Z11" s="25">
        <v>14.954563312101218</v>
      </c>
      <c r="AA11" s="26">
        <v>6612938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/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-122457831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-619480</v>
      </c>
      <c r="L13" s="31">
        <f t="shared" si="0"/>
        <v>791619</v>
      </c>
      <c r="M13" s="31">
        <f t="shared" si="0"/>
        <v>-971311</v>
      </c>
      <c r="N13" s="31">
        <f t="shared" si="0"/>
        <v>-799172</v>
      </c>
      <c r="O13" s="31">
        <f t="shared" si="0"/>
        <v>157558</v>
      </c>
      <c r="P13" s="31">
        <f t="shared" si="0"/>
        <v>295069</v>
      </c>
      <c r="Q13" s="31">
        <f t="shared" si="0"/>
        <v>-1111824</v>
      </c>
      <c r="R13" s="31">
        <f t="shared" si="0"/>
        <v>-659197</v>
      </c>
      <c r="S13" s="31">
        <f t="shared" si="0"/>
        <v>148241</v>
      </c>
      <c r="T13" s="31">
        <f t="shared" si="0"/>
        <v>-1041378</v>
      </c>
      <c r="U13" s="31">
        <f t="shared" si="0"/>
        <v>-1034560</v>
      </c>
      <c r="V13" s="31">
        <f t="shared" si="0"/>
        <v>-1927697</v>
      </c>
      <c r="W13" s="31">
        <f t="shared" si="0"/>
        <v>-111818196</v>
      </c>
      <c r="X13" s="31">
        <f t="shared" si="0"/>
        <v>-122457831</v>
      </c>
      <c r="Y13" s="31">
        <f t="shared" si="0"/>
        <v>10639635</v>
      </c>
      <c r="Z13" s="32">
        <f>+IF(X13&lt;&gt;0,+(Y13/X13)*100,0)</f>
        <v>-8.6884071954532658</v>
      </c>
      <c r="AA13" s="33">
        <f>SUM(AA6:AA12)</f>
        <v>-122457831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31325473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224880</v>
      </c>
      <c r="U17" s="24">
        <v>354172</v>
      </c>
      <c r="V17" s="24">
        <v>579052</v>
      </c>
      <c r="W17" s="24">
        <v>31280939</v>
      </c>
      <c r="X17" s="20">
        <v>31325473</v>
      </c>
      <c r="Y17" s="24">
        <v>-44534</v>
      </c>
      <c r="Z17" s="25">
        <v>-0.14216545110108952</v>
      </c>
      <c r="AA17" s="26">
        <v>31325473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31325473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224880</v>
      </c>
      <c r="U25" s="36">
        <f t="shared" si="1"/>
        <v>354172</v>
      </c>
      <c r="V25" s="36">
        <f t="shared" si="1"/>
        <v>579052</v>
      </c>
      <c r="W25" s="36">
        <f t="shared" si="1"/>
        <v>31280939</v>
      </c>
      <c r="X25" s="36">
        <f t="shared" si="1"/>
        <v>31325473</v>
      </c>
      <c r="Y25" s="36">
        <f t="shared" si="1"/>
        <v>-44534</v>
      </c>
      <c r="Z25" s="37">
        <f>+IF(X25&lt;&gt;0,+(Y25/X25)*100,0)</f>
        <v>-0.14216545110108952</v>
      </c>
      <c r="AA25" s="38">
        <f>SUM(AA15:AA24)</f>
        <v>31325473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-91132358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-619480</v>
      </c>
      <c r="L26" s="31">
        <f t="shared" si="2"/>
        <v>791619</v>
      </c>
      <c r="M26" s="31">
        <f t="shared" si="2"/>
        <v>-971311</v>
      </c>
      <c r="N26" s="31">
        <f t="shared" si="2"/>
        <v>-799172</v>
      </c>
      <c r="O26" s="31">
        <f t="shared" si="2"/>
        <v>157558</v>
      </c>
      <c r="P26" s="31">
        <f t="shared" si="2"/>
        <v>295069</v>
      </c>
      <c r="Q26" s="31">
        <f t="shared" si="2"/>
        <v>-1111824</v>
      </c>
      <c r="R26" s="31">
        <f t="shared" si="2"/>
        <v>-659197</v>
      </c>
      <c r="S26" s="31">
        <f t="shared" si="2"/>
        <v>148241</v>
      </c>
      <c r="T26" s="31">
        <f t="shared" si="2"/>
        <v>-816498</v>
      </c>
      <c r="U26" s="31">
        <f t="shared" si="2"/>
        <v>-680388</v>
      </c>
      <c r="V26" s="31">
        <f t="shared" si="2"/>
        <v>-1348645</v>
      </c>
      <c r="W26" s="31">
        <f t="shared" si="2"/>
        <v>-80537257</v>
      </c>
      <c r="X26" s="31">
        <f t="shared" si="2"/>
        <v>-91132358</v>
      </c>
      <c r="Y26" s="31">
        <f t="shared" si="2"/>
        <v>10595101</v>
      </c>
      <c r="Z26" s="32">
        <f>+IF(X26&lt;&gt;0,+(Y26/X26)*100,0)</f>
        <v>-11.626058221822813</v>
      </c>
      <c r="AA26" s="33">
        <f>+AA13+AA25</f>
        <v>-91132358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15340</v>
      </c>
      <c r="D31" s="18"/>
      <c r="E31" s="19"/>
      <c r="F31" s="20">
        <v>15340</v>
      </c>
      <c r="G31" s="20">
        <v>15340</v>
      </c>
      <c r="H31" s="20"/>
      <c r="I31" s="20"/>
      <c r="J31" s="20">
        <v>15340</v>
      </c>
      <c r="K31" s="20">
        <v>2000</v>
      </c>
      <c r="L31" s="20">
        <v>2000</v>
      </c>
      <c r="M31" s="20">
        <v>2000</v>
      </c>
      <c r="N31" s="20">
        <v>6000</v>
      </c>
      <c r="O31" s="20">
        <v>-211</v>
      </c>
      <c r="P31" s="20">
        <v>1400</v>
      </c>
      <c r="Q31" s="20"/>
      <c r="R31" s="20">
        <v>1189</v>
      </c>
      <c r="S31" s="20">
        <v>-4665</v>
      </c>
      <c r="T31" s="20"/>
      <c r="U31" s="20"/>
      <c r="V31" s="20">
        <v>-4665</v>
      </c>
      <c r="W31" s="20">
        <v>17864</v>
      </c>
      <c r="X31" s="20">
        <v>15340</v>
      </c>
      <c r="Y31" s="20">
        <v>2524</v>
      </c>
      <c r="Z31" s="21">
        <v>16.453715775749675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-91465644</v>
      </c>
      <c r="G32" s="20">
        <v>-88014314</v>
      </c>
      <c r="H32" s="20">
        <v>-204467</v>
      </c>
      <c r="I32" s="20">
        <v>1570</v>
      </c>
      <c r="J32" s="20">
        <v>-88217211</v>
      </c>
      <c r="K32" s="20">
        <v>2422</v>
      </c>
      <c r="L32" s="20">
        <v>-1980</v>
      </c>
      <c r="M32" s="20">
        <v>-784</v>
      </c>
      <c r="N32" s="20">
        <v>-342</v>
      </c>
      <c r="O32" s="20">
        <v>-237</v>
      </c>
      <c r="P32" s="20">
        <v>151</v>
      </c>
      <c r="Q32" s="20">
        <v>-40</v>
      </c>
      <c r="R32" s="20">
        <v>-126</v>
      </c>
      <c r="S32" s="20">
        <v>-3754</v>
      </c>
      <c r="T32" s="20">
        <v>-9457</v>
      </c>
      <c r="U32" s="20">
        <v>293250</v>
      </c>
      <c r="V32" s="20">
        <v>280039</v>
      </c>
      <c r="W32" s="20">
        <v>-87937640</v>
      </c>
      <c r="X32" s="20">
        <v>-91465644</v>
      </c>
      <c r="Y32" s="20">
        <v>3528004</v>
      </c>
      <c r="Z32" s="21">
        <v>-3.8571903566327044</v>
      </c>
      <c r="AA32" s="22">
        <v>-91465644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>
        <v>-188432</v>
      </c>
      <c r="L33" s="20">
        <v>486602</v>
      </c>
      <c r="M33" s="20">
        <v>-145629</v>
      </c>
      <c r="N33" s="20">
        <v>152541</v>
      </c>
      <c r="O33" s="20">
        <v>-179692</v>
      </c>
      <c r="P33" s="20">
        <v>1174899</v>
      </c>
      <c r="Q33" s="20">
        <v>-196706</v>
      </c>
      <c r="R33" s="20">
        <v>798501</v>
      </c>
      <c r="S33" s="20">
        <v>-65138</v>
      </c>
      <c r="T33" s="20">
        <v>-224880</v>
      </c>
      <c r="U33" s="20">
        <v>-287500</v>
      </c>
      <c r="V33" s="20">
        <v>-577518</v>
      </c>
      <c r="W33" s="20">
        <v>286910</v>
      </c>
      <c r="X33" s="20"/>
      <c r="Y33" s="20">
        <v>286910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>
        <v>2949406</v>
      </c>
      <c r="G35" s="20">
        <v>3589663</v>
      </c>
      <c r="H35" s="20">
        <v>-916300</v>
      </c>
      <c r="I35" s="20">
        <v>31859</v>
      </c>
      <c r="J35" s="20">
        <v>2705222</v>
      </c>
      <c r="K35" s="20">
        <v>-1105</v>
      </c>
      <c r="L35" s="20">
        <v>40937</v>
      </c>
      <c r="M35" s="20">
        <v>41823</v>
      </c>
      <c r="N35" s="20">
        <v>81655</v>
      </c>
      <c r="O35" s="20">
        <v>41789</v>
      </c>
      <c r="P35" s="20">
        <v>38702</v>
      </c>
      <c r="Q35" s="20">
        <v>41859</v>
      </c>
      <c r="R35" s="20">
        <v>122350</v>
      </c>
      <c r="S35" s="20">
        <v>42020</v>
      </c>
      <c r="T35" s="20">
        <v>36911</v>
      </c>
      <c r="U35" s="20">
        <v>41786</v>
      </c>
      <c r="V35" s="20">
        <v>120717</v>
      </c>
      <c r="W35" s="20">
        <v>3029944</v>
      </c>
      <c r="X35" s="20">
        <v>2949406</v>
      </c>
      <c r="Y35" s="20">
        <v>80538</v>
      </c>
      <c r="Z35" s="21">
        <v>2.7306515277991568</v>
      </c>
      <c r="AA35" s="22">
        <v>2949406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-86506966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-185115</v>
      </c>
      <c r="L37" s="31">
        <f t="shared" si="3"/>
        <v>527559</v>
      </c>
      <c r="M37" s="31">
        <f t="shared" si="3"/>
        <v>-102590</v>
      </c>
      <c r="N37" s="31">
        <f t="shared" si="3"/>
        <v>239854</v>
      </c>
      <c r="O37" s="31">
        <f t="shared" si="3"/>
        <v>-138351</v>
      </c>
      <c r="P37" s="31">
        <f t="shared" si="3"/>
        <v>1215152</v>
      </c>
      <c r="Q37" s="31">
        <f t="shared" si="3"/>
        <v>-154887</v>
      </c>
      <c r="R37" s="31">
        <f t="shared" si="3"/>
        <v>921914</v>
      </c>
      <c r="S37" s="31">
        <f t="shared" si="3"/>
        <v>-31537</v>
      </c>
      <c r="T37" s="31">
        <f t="shared" si="3"/>
        <v>-197426</v>
      </c>
      <c r="U37" s="31">
        <f t="shared" si="3"/>
        <v>47536</v>
      </c>
      <c r="V37" s="31">
        <f t="shared" si="3"/>
        <v>-181427</v>
      </c>
      <c r="W37" s="31">
        <f t="shared" si="3"/>
        <v>-82608990</v>
      </c>
      <c r="X37" s="31">
        <f t="shared" si="3"/>
        <v>-86506966</v>
      </c>
      <c r="Y37" s="31">
        <f t="shared" si="3"/>
        <v>3897976</v>
      </c>
      <c r="Z37" s="32">
        <f>+IF(X37&lt;&gt;0,+(Y37/X37)*100,0)</f>
        <v>-4.505967762179985</v>
      </c>
      <c r="AA37" s="33">
        <f>SUM(AA29:AA36)</f>
        <v>-86506966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>
        <v>17509226</v>
      </c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>
        <v>17509226</v>
      </c>
      <c r="Y40" s="20"/>
      <c r="Z40" s="21"/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17509226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17509226</v>
      </c>
      <c r="Y43" s="36">
        <f t="shared" si="4"/>
        <v>0</v>
      </c>
      <c r="Z43" s="37">
        <f>+IF(X43&lt;&gt;0,+(Y43/X43)*100,0)</f>
        <v>0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-68997740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-185115</v>
      </c>
      <c r="L44" s="31">
        <f t="shared" si="5"/>
        <v>527559</v>
      </c>
      <c r="M44" s="31">
        <f t="shared" si="5"/>
        <v>-102590</v>
      </c>
      <c r="N44" s="31">
        <f t="shared" si="5"/>
        <v>239854</v>
      </c>
      <c r="O44" s="31">
        <f t="shared" si="5"/>
        <v>-138351</v>
      </c>
      <c r="P44" s="31">
        <f t="shared" si="5"/>
        <v>1215152</v>
      </c>
      <c r="Q44" s="31">
        <f t="shared" si="5"/>
        <v>-154887</v>
      </c>
      <c r="R44" s="31">
        <f t="shared" si="5"/>
        <v>921914</v>
      </c>
      <c r="S44" s="31">
        <f t="shared" si="5"/>
        <v>-31537</v>
      </c>
      <c r="T44" s="31">
        <f t="shared" si="5"/>
        <v>-197426</v>
      </c>
      <c r="U44" s="31">
        <f t="shared" si="5"/>
        <v>47536</v>
      </c>
      <c r="V44" s="31">
        <f t="shared" si="5"/>
        <v>-181427</v>
      </c>
      <c r="W44" s="31">
        <f t="shared" si="5"/>
        <v>-65099764</v>
      </c>
      <c r="X44" s="31">
        <f t="shared" si="5"/>
        <v>-68997740</v>
      </c>
      <c r="Y44" s="31">
        <f t="shared" si="5"/>
        <v>3897976</v>
      </c>
      <c r="Z44" s="32">
        <f>+IF(X44&lt;&gt;0,+(Y44/X44)*100,0)</f>
        <v>-5.6494256188680962</v>
      </c>
      <c r="AA44" s="33">
        <f>+AA37+AA43</f>
        <v>-68997740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-22134618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-434365</v>
      </c>
      <c r="L45" s="44">
        <f t="shared" si="6"/>
        <v>264060</v>
      </c>
      <c r="M45" s="44">
        <f t="shared" si="6"/>
        <v>-868721</v>
      </c>
      <c r="N45" s="44">
        <f t="shared" si="6"/>
        <v>-1039026</v>
      </c>
      <c r="O45" s="44">
        <f t="shared" si="6"/>
        <v>295909</v>
      </c>
      <c r="P45" s="44">
        <f t="shared" si="6"/>
        <v>-920083</v>
      </c>
      <c r="Q45" s="44">
        <f t="shared" si="6"/>
        <v>-956937</v>
      </c>
      <c r="R45" s="44">
        <f t="shared" si="6"/>
        <v>-1581111</v>
      </c>
      <c r="S45" s="44">
        <f t="shared" si="6"/>
        <v>179778</v>
      </c>
      <c r="T45" s="44">
        <f t="shared" si="6"/>
        <v>-619072</v>
      </c>
      <c r="U45" s="44">
        <f t="shared" si="6"/>
        <v>-727924</v>
      </c>
      <c r="V45" s="44">
        <f t="shared" si="6"/>
        <v>-1167218</v>
      </c>
      <c r="W45" s="44">
        <f t="shared" si="6"/>
        <v>-15437493</v>
      </c>
      <c r="X45" s="44">
        <f t="shared" si="6"/>
        <v>-22134618</v>
      </c>
      <c r="Y45" s="44">
        <f t="shared" si="6"/>
        <v>6697125</v>
      </c>
      <c r="Z45" s="45">
        <f>+IF(X45&lt;&gt;0,+(Y45/X45)*100,0)</f>
        <v>-30.25633873600168</v>
      </c>
      <c r="AA45" s="46">
        <f>+AA26-AA44</f>
        <v>-22134618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-17728923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>
        <v>-1239825</v>
      </c>
      <c r="L47" s="20">
        <v>-1031739</v>
      </c>
      <c r="M47" s="20">
        <v>-1604678</v>
      </c>
      <c r="N47" s="20">
        <v>-3876242</v>
      </c>
      <c r="O47" s="20">
        <v>-735405</v>
      </c>
      <c r="P47" s="20">
        <v>-1341750</v>
      </c>
      <c r="Q47" s="20">
        <v>-570078</v>
      </c>
      <c r="R47" s="20">
        <v>-2647233</v>
      </c>
      <c r="S47" s="20">
        <v>-696051</v>
      </c>
      <c r="T47" s="20">
        <v>-1060548</v>
      </c>
      <c r="U47" s="20">
        <v>-1459442</v>
      </c>
      <c r="V47" s="20">
        <v>-3216041</v>
      </c>
      <c r="W47" s="20">
        <v>-20172904</v>
      </c>
      <c r="X47" s="20">
        <v>-17728923</v>
      </c>
      <c r="Y47" s="20">
        <v>-2443981</v>
      </c>
      <c r="Z47" s="47">
        <v>13.785276184007342</v>
      </c>
      <c r="AA47" s="22">
        <v>-17728923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-17728923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-1239825</v>
      </c>
      <c r="L50" s="52">
        <f t="shared" si="7"/>
        <v>-1031739</v>
      </c>
      <c r="M50" s="52">
        <f t="shared" si="7"/>
        <v>-1604678</v>
      </c>
      <c r="N50" s="52">
        <f t="shared" si="7"/>
        <v>-3876242</v>
      </c>
      <c r="O50" s="52">
        <f t="shared" si="7"/>
        <v>-735405</v>
      </c>
      <c r="P50" s="52">
        <f t="shared" si="7"/>
        <v>-1341750</v>
      </c>
      <c r="Q50" s="52">
        <f t="shared" si="7"/>
        <v>-570078</v>
      </c>
      <c r="R50" s="52">
        <f t="shared" si="7"/>
        <v>-2647233</v>
      </c>
      <c r="S50" s="52">
        <f t="shared" si="7"/>
        <v>-696051</v>
      </c>
      <c r="T50" s="52">
        <f t="shared" si="7"/>
        <v>-1060548</v>
      </c>
      <c r="U50" s="52">
        <f t="shared" si="7"/>
        <v>-1459442</v>
      </c>
      <c r="V50" s="52">
        <f t="shared" si="7"/>
        <v>-3216041</v>
      </c>
      <c r="W50" s="52">
        <f t="shared" si="7"/>
        <v>-20172904</v>
      </c>
      <c r="X50" s="52">
        <f t="shared" si="7"/>
        <v>-17728923</v>
      </c>
      <c r="Y50" s="52">
        <f t="shared" si="7"/>
        <v>-2443981</v>
      </c>
      <c r="Z50" s="53">
        <f>+IF(X50&lt;&gt;0,+(Y50/X50)*100,0)</f>
        <v>13.785276184007342</v>
      </c>
      <c r="AA50" s="54">
        <f>SUM(AA47:AA49)</f>
        <v>-17728923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-248895261</v>
      </c>
      <c r="G6" s="20">
        <v>-149693843</v>
      </c>
      <c r="H6" s="20">
        <v>-6178339</v>
      </c>
      <c r="I6" s="20">
        <v>-1305483</v>
      </c>
      <c r="J6" s="20">
        <v>-157177665</v>
      </c>
      <c r="K6" s="20">
        <v>-810181</v>
      </c>
      <c r="L6" s="20">
        <v>271168</v>
      </c>
      <c r="M6" s="20">
        <v>-4724465</v>
      </c>
      <c r="N6" s="20">
        <v>-5263478</v>
      </c>
      <c r="O6" s="20">
        <v>-2186545</v>
      </c>
      <c r="P6" s="20">
        <v>-2397980</v>
      </c>
      <c r="Q6" s="20">
        <v>-5792987</v>
      </c>
      <c r="R6" s="20">
        <v>-10377512</v>
      </c>
      <c r="S6" s="20">
        <v>-2533596</v>
      </c>
      <c r="T6" s="20">
        <v>-624088</v>
      </c>
      <c r="U6" s="20">
        <v>-3802359</v>
      </c>
      <c r="V6" s="20">
        <v>-6960043</v>
      </c>
      <c r="W6" s="20">
        <v>-179778698</v>
      </c>
      <c r="X6" s="20">
        <v>-248895261</v>
      </c>
      <c r="Y6" s="20">
        <v>69116563</v>
      </c>
      <c r="Z6" s="21">
        <v>-27.769336676924517</v>
      </c>
      <c r="AA6" s="22">
        <v>-248895261</v>
      </c>
    </row>
    <row r="7" spans="1:27" x14ac:dyDescent="0.25">
      <c r="A7" s="23" t="s">
        <v>35</v>
      </c>
      <c r="B7" s="17" t="s">
        <v>32</v>
      </c>
      <c r="C7" s="18">
        <v>44915198</v>
      </c>
      <c r="D7" s="18"/>
      <c r="E7" s="19">
        <v>42058475</v>
      </c>
      <c r="F7" s="20">
        <v>48841987</v>
      </c>
      <c r="G7" s="20">
        <v>54784140</v>
      </c>
      <c r="H7" s="20">
        <v>3661362</v>
      </c>
      <c r="I7" s="20">
        <v>470644</v>
      </c>
      <c r="J7" s="20">
        <v>58916146</v>
      </c>
      <c r="K7" s="20">
        <v>-1427679</v>
      </c>
      <c r="L7" s="20">
        <v>1969061</v>
      </c>
      <c r="M7" s="20">
        <v>1813990</v>
      </c>
      <c r="N7" s="20">
        <v>2355372</v>
      </c>
      <c r="O7" s="20">
        <v>1688114</v>
      </c>
      <c r="P7" s="20">
        <v>1182370</v>
      </c>
      <c r="Q7" s="20">
        <v>1104755</v>
      </c>
      <c r="R7" s="20">
        <v>3975239</v>
      </c>
      <c r="S7" s="20">
        <v>1426217</v>
      </c>
      <c r="T7" s="20">
        <v>-9012763</v>
      </c>
      <c r="U7" s="20">
        <v>-82203</v>
      </c>
      <c r="V7" s="20">
        <v>-7668749</v>
      </c>
      <c r="W7" s="20">
        <v>57578008</v>
      </c>
      <c r="X7" s="20">
        <v>48841987</v>
      </c>
      <c r="Y7" s="20">
        <v>8736021</v>
      </c>
      <c r="Z7" s="21">
        <v>17.886293200970712</v>
      </c>
      <c r="AA7" s="22">
        <v>48841987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-59785735</v>
      </c>
      <c r="G10" s="20">
        <v>-52707623</v>
      </c>
      <c r="H10" s="20">
        <v>-626419</v>
      </c>
      <c r="I10" s="20">
        <v>-609292</v>
      </c>
      <c r="J10" s="20">
        <v>-53943334</v>
      </c>
      <c r="K10" s="20">
        <v>-442922</v>
      </c>
      <c r="L10" s="20">
        <v>-671477</v>
      </c>
      <c r="M10" s="20">
        <v>-612069</v>
      </c>
      <c r="N10" s="20">
        <v>-1726468</v>
      </c>
      <c r="O10" s="20">
        <v>-73381</v>
      </c>
      <c r="P10" s="20">
        <v>-617312</v>
      </c>
      <c r="Q10" s="20">
        <v>-632058</v>
      </c>
      <c r="R10" s="20">
        <v>-1322751</v>
      </c>
      <c r="S10" s="20">
        <v>-431861</v>
      </c>
      <c r="T10" s="20">
        <v>-656268</v>
      </c>
      <c r="U10" s="20">
        <v>-742594</v>
      </c>
      <c r="V10" s="20">
        <v>-1830723</v>
      </c>
      <c r="W10" s="20">
        <v>-58823276</v>
      </c>
      <c r="X10" s="20">
        <v>-59785735</v>
      </c>
      <c r="Y10" s="20">
        <v>962459</v>
      </c>
      <c r="Z10" s="21">
        <v>-1.6098472319525721</v>
      </c>
      <c r="AA10" s="22">
        <v>-59785735</v>
      </c>
    </row>
    <row r="11" spans="1:27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32088747</v>
      </c>
      <c r="G11" s="24">
        <v>32742470</v>
      </c>
      <c r="H11" s="24">
        <v>1134236</v>
      </c>
      <c r="I11" s="24">
        <v>662374</v>
      </c>
      <c r="J11" s="20">
        <v>34539080</v>
      </c>
      <c r="K11" s="24">
        <v>605535</v>
      </c>
      <c r="L11" s="24">
        <v>713502</v>
      </c>
      <c r="M11" s="20">
        <v>445884</v>
      </c>
      <c r="N11" s="24">
        <v>1764921</v>
      </c>
      <c r="O11" s="24">
        <v>555723</v>
      </c>
      <c r="P11" s="24">
        <v>1013399</v>
      </c>
      <c r="Q11" s="20">
        <v>894247</v>
      </c>
      <c r="R11" s="24">
        <v>2463369</v>
      </c>
      <c r="S11" s="24">
        <v>769516</v>
      </c>
      <c r="T11" s="20">
        <v>454495</v>
      </c>
      <c r="U11" s="24">
        <v>246314</v>
      </c>
      <c r="V11" s="24">
        <v>1470325</v>
      </c>
      <c r="W11" s="24">
        <v>40237695</v>
      </c>
      <c r="X11" s="20">
        <v>32088747</v>
      </c>
      <c r="Y11" s="24">
        <v>8148948</v>
      </c>
      <c r="Z11" s="25">
        <v>25.395033342997159</v>
      </c>
      <c r="AA11" s="26">
        <v>32088747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-117999359</v>
      </c>
      <c r="D13" s="29">
        <f>SUM(D6:D12)</f>
        <v>0</v>
      </c>
      <c r="E13" s="30">
        <f t="shared" si="0"/>
        <v>-178501527</v>
      </c>
      <c r="F13" s="31">
        <f t="shared" si="0"/>
        <v>-226745337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-2075247</v>
      </c>
      <c r="L13" s="31">
        <f t="shared" si="0"/>
        <v>2282254</v>
      </c>
      <c r="M13" s="31">
        <f t="shared" si="0"/>
        <v>-3076660</v>
      </c>
      <c r="N13" s="31">
        <f t="shared" si="0"/>
        <v>-2869653</v>
      </c>
      <c r="O13" s="31">
        <f t="shared" si="0"/>
        <v>-16089</v>
      </c>
      <c r="P13" s="31">
        <f t="shared" si="0"/>
        <v>-819523</v>
      </c>
      <c r="Q13" s="31">
        <f t="shared" si="0"/>
        <v>-4426043</v>
      </c>
      <c r="R13" s="31">
        <f t="shared" si="0"/>
        <v>-5261655</v>
      </c>
      <c r="S13" s="31">
        <f t="shared" si="0"/>
        <v>-769724</v>
      </c>
      <c r="T13" s="31">
        <f t="shared" si="0"/>
        <v>-9838624</v>
      </c>
      <c r="U13" s="31">
        <f t="shared" si="0"/>
        <v>-4380842</v>
      </c>
      <c r="V13" s="31">
        <f t="shared" si="0"/>
        <v>-14989190</v>
      </c>
      <c r="W13" s="31">
        <f t="shared" si="0"/>
        <v>-139781346</v>
      </c>
      <c r="X13" s="31">
        <f t="shared" si="0"/>
        <v>-226745337</v>
      </c>
      <c r="Y13" s="31">
        <f t="shared" si="0"/>
        <v>86963991</v>
      </c>
      <c r="Z13" s="32">
        <f>+IF(X13&lt;&gt;0,+(Y13/X13)*100,0)</f>
        <v>-38.353155196307299</v>
      </c>
      <c r="AA13" s="33">
        <f>SUM(AA6:AA12)</f>
        <v>-226745337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-14697438</v>
      </c>
      <c r="G17" s="24">
        <v>-15697438</v>
      </c>
      <c r="H17" s="24"/>
      <c r="I17" s="24"/>
      <c r="J17" s="20">
        <v>-15697438</v>
      </c>
      <c r="K17" s="24">
        <v>367405</v>
      </c>
      <c r="L17" s="24">
        <v>247901</v>
      </c>
      <c r="M17" s="20">
        <v>141525</v>
      </c>
      <c r="N17" s="24">
        <v>756831</v>
      </c>
      <c r="O17" s="24"/>
      <c r="P17" s="24"/>
      <c r="Q17" s="20"/>
      <c r="R17" s="24"/>
      <c r="S17" s="24">
        <v>83728</v>
      </c>
      <c r="T17" s="20"/>
      <c r="U17" s="24">
        <v>-8024</v>
      </c>
      <c r="V17" s="24">
        <v>75704</v>
      </c>
      <c r="W17" s="24">
        <v>-14864903</v>
      </c>
      <c r="X17" s="20">
        <v>-14697438</v>
      </c>
      <c r="Y17" s="24">
        <v>-167465</v>
      </c>
      <c r="Z17" s="25">
        <v>1.1394162710534994</v>
      </c>
      <c r="AA17" s="26">
        <v>-14697438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-14697438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367405</v>
      </c>
      <c r="L25" s="36">
        <f t="shared" si="1"/>
        <v>247901</v>
      </c>
      <c r="M25" s="36">
        <f t="shared" si="1"/>
        <v>141525</v>
      </c>
      <c r="N25" s="36">
        <f t="shared" si="1"/>
        <v>756831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83728</v>
      </c>
      <c r="T25" s="36">
        <f t="shared" si="1"/>
        <v>0</v>
      </c>
      <c r="U25" s="36">
        <f t="shared" si="1"/>
        <v>-8024</v>
      </c>
      <c r="V25" s="36">
        <f t="shared" si="1"/>
        <v>75704</v>
      </c>
      <c r="W25" s="36">
        <f t="shared" si="1"/>
        <v>-14864903</v>
      </c>
      <c r="X25" s="36">
        <f t="shared" si="1"/>
        <v>-14697438</v>
      </c>
      <c r="Y25" s="36">
        <f t="shared" si="1"/>
        <v>-167465</v>
      </c>
      <c r="Z25" s="37">
        <f>+IF(X25&lt;&gt;0,+(Y25/X25)*100,0)</f>
        <v>1.1394162710534994</v>
      </c>
      <c r="AA25" s="38">
        <f>SUM(AA15:AA24)</f>
        <v>-14697438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-133696797</v>
      </c>
      <c r="D26" s="29">
        <f>+D13+D25</f>
        <v>0</v>
      </c>
      <c r="E26" s="30">
        <f t="shared" si="2"/>
        <v>-192878010</v>
      </c>
      <c r="F26" s="31">
        <f t="shared" si="2"/>
        <v>-241442775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-1707842</v>
      </c>
      <c r="L26" s="31">
        <f t="shared" si="2"/>
        <v>2530155</v>
      </c>
      <c r="M26" s="31">
        <f t="shared" si="2"/>
        <v>-2935135</v>
      </c>
      <c r="N26" s="31">
        <f t="shared" si="2"/>
        <v>-2112822</v>
      </c>
      <c r="O26" s="31">
        <f t="shared" si="2"/>
        <v>-16089</v>
      </c>
      <c r="P26" s="31">
        <f t="shared" si="2"/>
        <v>-819523</v>
      </c>
      <c r="Q26" s="31">
        <f t="shared" si="2"/>
        <v>-4426043</v>
      </c>
      <c r="R26" s="31">
        <f t="shared" si="2"/>
        <v>-5261655</v>
      </c>
      <c r="S26" s="31">
        <f t="shared" si="2"/>
        <v>-685996</v>
      </c>
      <c r="T26" s="31">
        <f t="shared" si="2"/>
        <v>-9838624</v>
      </c>
      <c r="U26" s="31">
        <f t="shared" si="2"/>
        <v>-4388866</v>
      </c>
      <c r="V26" s="31">
        <f t="shared" si="2"/>
        <v>-14913486</v>
      </c>
      <c r="W26" s="31">
        <f t="shared" si="2"/>
        <v>-154646249</v>
      </c>
      <c r="X26" s="31">
        <f t="shared" si="2"/>
        <v>-241442775</v>
      </c>
      <c r="Y26" s="31">
        <f t="shared" si="2"/>
        <v>86796526</v>
      </c>
      <c r="Z26" s="32">
        <f>+IF(X26&lt;&gt;0,+(Y26/X26)*100,0)</f>
        <v>-35.949108851983667</v>
      </c>
      <c r="AA26" s="33">
        <f>+AA13+AA25</f>
        <v>-241442775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-85892224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>
        <v>-2726388</v>
      </c>
      <c r="L30" s="20">
        <v>-3259415</v>
      </c>
      <c r="M30" s="20">
        <v>-2735880</v>
      </c>
      <c r="N30" s="20">
        <v>-8721683</v>
      </c>
      <c r="O30" s="20">
        <v>-2475456</v>
      </c>
      <c r="P30" s="20">
        <v>-2556751</v>
      </c>
      <c r="Q30" s="20">
        <v>-2702063</v>
      </c>
      <c r="R30" s="20">
        <v>-7734270</v>
      </c>
      <c r="S30" s="20">
        <v>-2578499</v>
      </c>
      <c r="T30" s="20">
        <v>-2790098</v>
      </c>
      <c r="U30" s="20">
        <v>-2855078</v>
      </c>
      <c r="V30" s="20">
        <v>-8223675</v>
      </c>
      <c r="W30" s="20">
        <v>-108848811</v>
      </c>
      <c r="X30" s="20">
        <v>-85892224</v>
      </c>
      <c r="Y30" s="20">
        <v>-22956587</v>
      </c>
      <c r="Z30" s="21">
        <v>26.727200590358446</v>
      </c>
      <c r="AA30" s="22">
        <v>-85892224</v>
      </c>
    </row>
    <row r="31" spans="1:27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-7686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>
        <v>-2576</v>
      </c>
      <c r="Q31" s="20"/>
      <c r="R31" s="20">
        <v>-2576</v>
      </c>
      <c r="S31" s="20"/>
      <c r="T31" s="20">
        <v>-195</v>
      </c>
      <c r="U31" s="20">
        <v>-29</v>
      </c>
      <c r="V31" s="20">
        <v>-224</v>
      </c>
      <c r="W31" s="20">
        <v>-10724</v>
      </c>
      <c r="X31" s="20">
        <v>-7686</v>
      </c>
      <c r="Y31" s="20">
        <v>-3038</v>
      </c>
      <c r="Z31" s="21">
        <v>39.526411657559194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81484059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>
        <v>7653130</v>
      </c>
      <c r="L32" s="20">
        <v>11420758</v>
      </c>
      <c r="M32" s="20">
        <v>5555927</v>
      </c>
      <c r="N32" s="20">
        <v>24629815</v>
      </c>
      <c r="O32" s="20">
        <v>6975027</v>
      </c>
      <c r="P32" s="20">
        <v>10158655</v>
      </c>
      <c r="Q32" s="20">
        <v>16701666</v>
      </c>
      <c r="R32" s="20">
        <v>33835348</v>
      </c>
      <c r="S32" s="20">
        <v>9272311</v>
      </c>
      <c r="T32" s="20">
        <v>8709137</v>
      </c>
      <c r="U32" s="20">
        <v>9307479</v>
      </c>
      <c r="V32" s="20">
        <v>27288927</v>
      </c>
      <c r="W32" s="20">
        <v>179077806</v>
      </c>
      <c r="X32" s="20">
        <v>81484059</v>
      </c>
      <c r="Y32" s="20">
        <v>97593747</v>
      </c>
      <c r="Z32" s="21">
        <v>119.77035532802802</v>
      </c>
      <c r="AA32" s="22">
        <v>81484059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>
        <v>1465000</v>
      </c>
      <c r="M33" s="20"/>
      <c r="N33" s="20">
        <v>1465000</v>
      </c>
      <c r="O33" s="20">
        <v>-3255000</v>
      </c>
      <c r="P33" s="20">
        <v>977000</v>
      </c>
      <c r="Q33" s="20"/>
      <c r="R33" s="20">
        <v>-2278000</v>
      </c>
      <c r="S33" s="20"/>
      <c r="T33" s="20"/>
      <c r="U33" s="20"/>
      <c r="V33" s="20"/>
      <c r="W33" s="20">
        <v>817000</v>
      </c>
      <c r="X33" s="20">
        <v>817000</v>
      </c>
      <c r="Y33" s="20"/>
      <c r="Z33" s="21"/>
      <c r="AA33" s="22">
        <v>817000</v>
      </c>
    </row>
    <row r="34" spans="1:27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1520581</v>
      </c>
      <c r="G34" s="20">
        <v>1962458</v>
      </c>
      <c r="H34" s="20">
        <v>134104</v>
      </c>
      <c r="I34" s="20">
        <v>601279</v>
      </c>
      <c r="J34" s="20">
        <v>2697841</v>
      </c>
      <c r="K34" s="20">
        <v>273547</v>
      </c>
      <c r="L34" s="20">
        <v>628188</v>
      </c>
      <c r="M34" s="20">
        <v>676600</v>
      </c>
      <c r="N34" s="20">
        <v>1578335</v>
      </c>
      <c r="O34" s="20">
        <v>610982</v>
      </c>
      <c r="P34" s="20">
        <v>621395</v>
      </c>
      <c r="Q34" s="20">
        <v>434328</v>
      </c>
      <c r="R34" s="20">
        <v>1666705</v>
      </c>
      <c r="S34" s="20">
        <v>508998</v>
      </c>
      <c r="T34" s="20">
        <v>470014</v>
      </c>
      <c r="U34" s="20">
        <v>156491</v>
      </c>
      <c r="V34" s="20">
        <v>1135503</v>
      </c>
      <c r="W34" s="20">
        <v>7078384</v>
      </c>
      <c r="X34" s="20">
        <v>1520581</v>
      </c>
      <c r="Y34" s="20">
        <v>5557803</v>
      </c>
      <c r="Z34" s="21">
        <v>365.50522464768403</v>
      </c>
      <c r="AA34" s="22">
        <v>1520581</v>
      </c>
    </row>
    <row r="35" spans="1:27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38434829</v>
      </c>
      <c r="G35" s="20">
        <v>39526159</v>
      </c>
      <c r="H35" s="20">
        <v>1864601</v>
      </c>
      <c r="I35" s="20">
        <v>955331</v>
      </c>
      <c r="J35" s="20">
        <v>42346091</v>
      </c>
      <c r="K35" s="20">
        <v>957257</v>
      </c>
      <c r="L35" s="20">
        <v>961373</v>
      </c>
      <c r="M35" s="20">
        <v>960638</v>
      </c>
      <c r="N35" s="20">
        <v>2879268</v>
      </c>
      <c r="O35" s="20">
        <v>959082</v>
      </c>
      <c r="P35" s="20">
        <v>959539</v>
      </c>
      <c r="Q35" s="20">
        <v>942849</v>
      </c>
      <c r="R35" s="20">
        <v>2861470</v>
      </c>
      <c r="S35" s="20">
        <v>958603</v>
      </c>
      <c r="T35" s="20">
        <v>-1068321</v>
      </c>
      <c r="U35" s="20">
        <v>168216</v>
      </c>
      <c r="V35" s="20">
        <v>58498</v>
      </c>
      <c r="W35" s="20">
        <v>48145327</v>
      </c>
      <c r="X35" s="20">
        <v>38434829</v>
      </c>
      <c r="Y35" s="20">
        <v>9710498</v>
      </c>
      <c r="Z35" s="21">
        <v>25.264839866986271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36356559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6157546</v>
      </c>
      <c r="L37" s="31">
        <f t="shared" si="3"/>
        <v>11215904</v>
      </c>
      <c r="M37" s="31">
        <f t="shared" si="3"/>
        <v>4457285</v>
      </c>
      <c r="N37" s="31">
        <f t="shared" si="3"/>
        <v>21830735</v>
      </c>
      <c r="O37" s="31">
        <f t="shared" si="3"/>
        <v>2814635</v>
      </c>
      <c r="P37" s="31">
        <f t="shared" si="3"/>
        <v>10157262</v>
      </c>
      <c r="Q37" s="31">
        <f t="shared" si="3"/>
        <v>15376780</v>
      </c>
      <c r="R37" s="31">
        <f t="shared" si="3"/>
        <v>28348677</v>
      </c>
      <c r="S37" s="31">
        <f t="shared" si="3"/>
        <v>8161413</v>
      </c>
      <c r="T37" s="31">
        <f t="shared" si="3"/>
        <v>5320537</v>
      </c>
      <c r="U37" s="31">
        <f t="shared" si="3"/>
        <v>6777079</v>
      </c>
      <c r="V37" s="31">
        <f t="shared" si="3"/>
        <v>20259029</v>
      </c>
      <c r="W37" s="31">
        <f t="shared" si="3"/>
        <v>126258982</v>
      </c>
      <c r="X37" s="31">
        <f t="shared" si="3"/>
        <v>36356559</v>
      </c>
      <c r="Y37" s="31">
        <f t="shared" si="3"/>
        <v>89902423</v>
      </c>
      <c r="Z37" s="32">
        <f>+IF(X37&lt;&gt;0,+(Y37/X37)*100,0)</f>
        <v>247.27979069746397</v>
      </c>
      <c r="AA37" s="33">
        <f>SUM(AA29:AA36)</f>
        <v>36356559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36356559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6157546</v>
      </c>
      <c r="L44" s="31">
        <f t="shared" si="5"/>
        <v>11215904</v>
      </c>
      <c r="M44" s="31">
        <f t="shared" si="5"/>
        <v>4457285</v>
      </c>
      <c r="N44" s="31">
        <f t="shared" si="5"/>
        <v>21830735</v>
      </c>
      <c r="O44" s="31">
        <f t="shared" si="5"/>
        <v>2814635</v>
      </c>
      <c r="P44" s="31">
        <f t="shared" si="5"/>
        <v>10157262</v>
      </c>
      <c r="Q44" s="31">
        <f t="shared" si="5"/>
        <v>15376780</v>
      </c>
      <c r="R44" s="31">
        <f t="shared" si="5"/>
        <v>28348677</v>
      </c>
      <c r="S44" s="31">
        <f t="shared" si="5"/>
        <v>8161413</v>
      </c>
      <c r="T44" s="31">
        <f t="shared" si="5"/>
        <v>5320537</v>
      </c>
      <c r="U44" s="31">
        <f t="shared" si="5"/>
        <v>6777079</v>
      </c>
      <c r="V44" s="31">
        <f t="shared" si="5"/>
        <v>20259029</v>
      </c>
      <c r="W44" s="31">
        <f t="shared" si="5"/>
        <v>126258982</v>
      </c>
      <c r="X44" s="31">
        <f t="shared" si="5"/>
        <v>36356559</v>
      </c>
      <c r="Y44" s="31">
        <f t="shared" si="5"/>
        <v>89902423</v>
      </c>
      <c r="Z44" s="32">
        <f>+IF(X44&lt;&gt;0,+(Y44/X44)*100,0)</f>
        <v>247.27979069746397</v>
      </c>
      <c r="AA44" s="33">
        <f>+AA37+AA43</f>
        <v>36356559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-166073635</v>
      </c>
      <c r="D45" s="42">
        <f t="shared" si="6"/>
        <v>0</v>
      </c>
      <c r="E45" s="43">
        <f t="shared" si="6"/>
        <v>-172796515</v>
      </c>
      <c r="F45" s="44">
        <f t="shared" si="6"/>
        <v>-277799334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-7865388</v>
      </c>
      <c r="L45" s="44">
        <f t="shared" si="6"/>
        <v>-8685749</v>
      </c>
      <c r="M45" s="44">
        <f t="shared" si="6"/>
        <v>-7392420</v>
      </c>
      <c r="N45" s="44">
        <f t="shared" si="6"/>
        <v>-23943557</v>
      </c>
      <c r="O45" s="44">
        <f t="shared" si="6"/>
        <v>-2830724</v>
      </c>
      <c r="P45" s="44">
        <f t="shared" si="6"/>
        <v>-10976785</v>
      </c>
      <c r="Q45" s="44">
        <f t="shared" si="6"/>
        <v>-19802823</v>
      </c>
      <c r="R45" s="44">
        <f t="shared" si="6"/>
        <v>-33610332</v>
      </c>
      <c r="S45" s="44">
        <f t="shared" si="6"/>
        <v>-8847409</v>
      </c>
      <c r="T45" s="44">
        <f t="shared" si="6"/>
        <v>-15159161</v>
      </c>
      <c r="U45" s="44">
        <f t="shared" si="6"/>
        <v>-11165945</v>
      </c>
      <c r="V45" s="44">
        <f t="shared" si="6"/>
        <v>-35172515</v>
      </c>
      <c r="W45" s="44">
        <f t="shared" si="6"/>
        <v>-280905231</v>
      </c>
      <c r="X45" s="44">
        <f t="shared" si="6"/>
        <v>-277799334</v>
      </c>
      <c r="Y45" s="44">
        <f t="shared" si="6"/>
        <v>-3105897</v>
      </c>
      <c r="Z45" s="45">
        <f>+IF(X45&lt;&gt;0,+(Y45/X45)*100,0)</f>
        <v>1.1180361577108748</v>
      </c>
      <c r="AA45" s="46">
        <f>+AA26-AA44</f>
        <v>-277799334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-321340346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>
        <v>-7865943</v>
      </c>
      <c r="L47" s="20">
        <v>-8892418</v>
      </c>
      <c r="M47" s="20">
        <v>-7392416</v>
      </c>
      <c r="N47" s="20">
        <v>-24150777</v>
      </c>
      <c r="O47" s="20">
        <v>-2830723</v>
      </c>
      <c r="P47" s="20">
        <v>-10977471</v>
      </c>
      <c r="Q47" s="20">
        <v>-19809192</v>
      </c>
      <c r="R47" s="20">
        <v>-33617386</v>
      </c>
      <c r="S47" s="20">
        <v>-8847891</v>
      </c>
      <c r="T47" s="20">
        <v>-19174240</v>
      </c>
      <c r="U47" s="20">
        <v>-11232619</v>
      </c>
      <c r="V47" s="20">
        <v>-39254750</v>
      </c>
      <c r="W47" s="20">
        <v>-328566165</v>
      </c>
      <c r="X47" s="20">
        <v>-321340346</v>
      </c>
      <c r="Y47" s="20">
        <v>-7225819</v>
      </c>
      <c r="Z47" s="47">
        <v>2.2486497851720118</v>
      </c>
      <c r="AA47" s="22">
        <v>-321340346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-321340346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-7865943</v>
      </c>
      <c r="L50" s="52">
        <f t="shared" si="7"/>
        <v>-8892418</v>
      </c>
      <c r="M50" s="52">
        <f t="shared" si="7"/>
        <v>-7392416</v>
      </c>
      <c r="N50" s="52">
        <f t="shared" si="7"/>
        <v>-24150777</v>
      </c>
      <c r="O50" s="52">
        <f t="shared" si="7"/>
        <v>-2830723</v>
      </c>
      <c r="P50" s="52">
        <f t="shared" si="7"/>
        <v>-10977471</v>
      </c>
      <c r="Q50" s="52">
        <f t="shared" si="7"/>
        <v>-19809192</v>
      </c>
      <c r="R50" s="52">
        <f t="shared" si="7"/>
        <v>-33617386</v>
      </c>
      <c r="S50" s="52">
        <f t="shared" si="7"/>
        <v>-8847891</v>
      </c>
      <c r="T50" s="52">
        <f t="shared" si="7"/>
        <v>-19174240</v>
      </c>
      <c r="U50" s="52">
        <f t="shared" si="7"/>
        <v>-11232619</v>
      </c>
      <c r="V50" s="52">
        <f t="shared" si="7"/>
        <v>-39254750</v>
      </c>
      <c r="W50" s="52">
        <f t="shared" si="7"/>
        <v>-328566165</v>
      </c>
      <c r="X50" s="52">
        <f t="shared" si="7"/>
        <v>-321340346</v>
      </c>
      <c r="Y50" s="52">
        <f t="shared" si="7"/>
        <v>-7225819</v>
      </c>
      <c r="Z50" s="53">
        <f>+IF(X50&lt;&gt;0,+(Y50/X50)*100,0)</f>
        <v>2.2486497851720118</v>
      </c>
      <c r="AA50" s="54">
        <f>SUM(AA47:AA49)</f>
        <v>-321340346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-11897123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-11897124</v>
      </c>
      <c r="Y6" s="20">
        <v>11897124</v>
      </c>
      <c r="Z6" s="21">
        <v>-100</v>
      </c>
      <c r="AA6" s="22">
        <v>-11897123</v>
      </c>
    </row>
    <row r="7" spans="1:27" x14ac:dyDescent="0.25">
      <c r="A7" s="23" t="s">
        <v>35</v>
      </c>
      <c r="B7" s="17" t="s">
        <v>32</v>
      </c>
      <c r="C7" s="18">
        <v>-1240292</v>
      </c>
      <c r="D7" s="18"/>
      <c r="E7" s="19">
        <v>-500000</v>
      </c>
      <c r="F7" s="20">
        <v>949590</v>
      </c>
      <c r="G7" s="20">
        <v>392151</v>
      </c>
      <c r="H7" s="20">
        <v>393560</v>
      </c>
      <c r="I7" s="20">
        <v>389422</v>
      </c>
      <c r="J7" s="20">
        <v>1175133</v>
      </c>
      <c r="K7" s="20">
        <v>385221</v>
      </c>
      <c r="L7" s="20">
        <v>400807</v>
      </c>
      <c r="M7" s="20">
        <v>400462</v>
      </c>
      <c r="N7" s="20">
        <v>1186490</v>
      </c>
      <c r="O7" s="20">
        <v>21650535</v>
      </c>
      <c r="P7" s="20">
        <v>392703</v>
      </c>
      <c r="Q7" s="20">
        <v>386173</v>
      </c>
      <c r="R7" s="20">
        <v>22429411</v>
      </c>
      <c r="S7" s="20">
        <v>-104820</v>
      </c>
      <c r="T7" s="20">
        <v>382135</v>
      </c>
      <c r="U7" s="20">
        <v>380971</v>
      </c>
      <c r="V7" s="20">
        <v>658286</v>
      </c>
      <c r="W7" s="20">
        <v>25449320</v>
      </c>
      <c r="X7" s="20">
        <v>949584</v>
      </c>
      <c r="Y7" s="20">
        <v>24499736</v>
      </c>
      <c r="Z7" s="21">
        <v>2580.0493689868408</v>
      </c>
      <c r="AA7" s="22">
        <v>949590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771900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771900</v>
      </c>
      <c r="Y11" s="24">
        <v>-771900</v>
      </c>
      <c r="Z11" s="25">
        <v>-100</v>
      </c>
      <c r="AA11" s="26">
        <v>771900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-1240292</v>
      </c>
      <c r="D13" s="29">
        <f>SUM(D6:D12)</f>
        <v>0</v>
      </c>
      <c r="E13" s="30">
        <f t="shared" si="0"/>
        <v>-16225035</v>
      </c>
      <c r="F13" s="31">
        <f t="shared" si="0"/>
        <v>-10175633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385221</v>
      </c>
      <c r="L13" s="31">
        <f t="shared" si="0"/>
        <v>400807</v>
      </c>
      <c r="M13" s="31">
        <f t="shared" si="0"/>
        <v>400462</v>
      </c>
      <c r="N13" s="31">
        <f t="shared" si="0"/>
        <v>1186490</v>
      </c>
      <c r="O13" s="31">
        <f t="shared" si="0"/>
        <v>21650535</v>
      </c>
      <c r="P13" s="31">
        <f t="shared" si="0"/>
        <v>392703</v>
      </c>
      <c r="Q13" s="31">
        <f t="shared" si="0"/>
        <v>386173</v>
      </c>
      <c r="R13" s="31">
        <f t="shared" si="0"/>
        <v>22429411</v>
      </c>
      <c r="S13" s="31">
        <f t="shared" si="0"/>
        <v>-104820</v>
      </c>
      <c r="T13" s="31">
        <f t="shared" si="0"/>
        <v>382135</v>
      </c>
      <c r="U13" s="31">
        <f t="shared" si="0"/>
        <v>380971</v>
      </c>
      <c r="V13" s="31">
        <f t="shared" si="0"/>
        <v>658286</v>
      </c>
      <c r="W13" s="31">
        <f t="shared" si="0"/>
        <v>25449320</v>
      </c>
      <c r="X13" s="31">
        <f t="shared" si="0"/>
        <v>-10175640</v>
      </c>
      <c r="Y13" s="31">
        <f t="shared" si="0"/>
        <v>35624960</v>
      </c>
      <c r="Z13" s="32">
        <f>+IF(X13&lt;&gt;0,+(Y13/X13)*100,0)</f>
        <v>-350.10043594309548</v>
      </c>
      <c r="AA13" s="33">
        <f>SUM(AA6:AA12)</f>
        <v>-10175633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936000</v>
      </c>
      <c r="G17" s="24"/>
      <c r="H17" s="24"/>
      <c r="I17" s="24"/>
      <c r="J17" s="20"/>
      <c r="K17" s="24"/>
      <c r="L17" s="24">
        <v>29550</v>
      </c>
      <c r="M17" s="20"/>
      <c r="N17" s="24">
        <v>29550</v>
      </c>
      <c r="O17" s="24">
        <v>297410</v>
      </c>
      <c r="P17" s="24"/>
      <c r="Q17" s="20">
        <v>29780</v>
      </c>
      <c r="R17" s="24">
        <v>327190</v>
      </c>
      <c r="S17" s="24"/>
      <c r="T17" s="20"/>
      <c r="U17" s="24"/>
      <c r="V17" s="24"/>
      <c r="W17" s="24">
        <v>356740</v>
      </c>
      <c r="X17" s="20">
        <v>936000</v>
      </c>
      <c r="Y17" s="24">
        <v>-579260</v>
      </c>
      <c r="Z17" s="25">
        <v>-61.886752136752129</v>
      </c>
      <c r="AA17" s="26">
        <v>936000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936000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29550</v>
      </c>
      <c r="M25" s="36">
        <f t="shared" si="1"/>
        <v>0</v>
      </c>
      <c r="N25" s="36">
        <f t="shared" si="1"/>
        <v>29550</v>
      </c>
      <c r="O25" s="36">
        <f t="shared" si="1"/>
        <v>297410</v>
      </c>
      <c r="P25" s="36">
        <f t="shared" si="1"/>
        <v>0</v>
      </c>
      <c r="Q25" s="36">
        <f t="shared" si="1"/>
        <v>29780</v>
      </c>
      <c r="R25" s="36">
        <f t="shared" si="1"/>
        <v>327190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356740</v>
      </c>
      <c r="X25" s="36">
        <f t="shared" si="1"/>
        <v>936000</v>
      </c>
      <c r="Y25" s="36">
        <f t="shared" si="1"/>
        <v>-579260</v>
      </c>
      <c r="Z25" s="37">
        <f>+IF(X25&lt;&gt;0,+(Y25/X25)*100,0)</f>
        <v>-61.886752136752129</v>
      </c>
      <c r="AA25" s="38">
        <f>SUM(AA15:AA24)</f>
        <v>936000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-467688</v>
      </c>
      <c r="D26" s="29">
        <f>+D13+D25</f>
        <v>0</v>
      </c>
      <c r="E26" s="30">
        <f t="shared" si="2"/>
        <v>-15625035</v>
      </c>
      <c r="F26" s="31">
        <f t="shared" si="2"/>
        <v>-9239633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385221</v>
      </c>
      <c r="L26" s="31">
        <f t="shared" si="2"/>
        <v>430357</v>
      </c>
      <c r="M26" s="31">
        <f t="shared" si="2"/>
        <v>400462</v>
      </c>
      <c r="N26" s="31">
        <f t="shared" si="2"/>
        <v>1216040</v>
      </c>
      <c r="O26" s="31">
        <f t="shared" si="2"/>
        <v>21947945</v>
      </c>
      <c r="P26" s="31">
        <f t="shared" si="2"/>
        <v>392703</v>
      </c>
      <c r="Q26" s="31">
        <f t="shared" si="2"/>
        <v>415953</v>
      </c>
      <c r="R26" s="31">
        <f t="shared" si="2"/>
        <v>22756601</v>
      </c>
      <c r="S26" s="31">
        <f t="shared" si="2"/>
        <v>-104820</v>
      </c>
      <c r="T26" s="31">
        <f t="shared" si="2"/>
        <v>382135</v>
      </c>
      <c r="U26" s="31">
        <f t="shared" si="2"/>
        <v>380971</v>
      </c>
      <c r="V26" s="31">
        <f t="shared" si="2"/>
        <v>658286</v>
      </c>
      <c r="W26" s="31">
        <f t="shared" si="2"/>
        <v>25806060</v>
      </c>
      <c r="X26" s="31">
        <f t="shared" si="2"/>
        <v>-9239640</v>
      </c>
      <c r="Y26" s="31">
        <f t="shared" si="2"/>
        <v>35045700</v>
      </c>
      <c r="Z26" s="32">
        <f>+IF(X26&lt;&gt;0,+(Y26/X26)*100,0)</f>
        <v>-379.29724534722135</v>
      </c>
      <c r="AA26" s="33">
        <f>+AA13+AA25</f>
        <v>-9239633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>
        <v>814937</v>
      </c>
      <c r="L32" s="20">
        <v>750589</v>
      </c>
      <c r="M32" s="20">
        <v>888016</v>
      </c>
      <c r="N32" s="20">
        <v>2453542</v>
      </c>
      <c r="O32" s="20">
        <v>906399</v>
      </c>
      <c r="P32" s="20">
        <v>815302</v>
      </c>
      <c r="Q32" s="20">
        <v>757100</v>
      </c>
      <c r="R32" s="20">
        <v>2478801</v>
      </c>
      <c r="S32" s="20">
        <v>333101</v>
      </c>
      <c r="T32" s="20">
        <v>862183</v>
      </c>
      <c r="U32" s="20">
        <v>895460</v>
      </c>
      <c r="V32" s="20">
        <v>2090744</v>
      </c>
      <c r="W32" s="20">
        <v>9177294</v>
      </c>
      <c r="X32" s="20"/>
      <c r="Y32" s="20">
        <v>9177294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586422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586428</v>
      </c>
      <c r="Y35" s="20">
        <v>-586428</v>
      </c>
      <c r="Z35" s="21">
        <v>-100</v>
      </c>
      <c r="AA35" s="22">
        <v>586422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586422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814937</v>
      </c>
      <c r="L37" s="31">
        <f t="shared" si="3"/>
        <v>750589</v>
      </c>
      <c r="M37" s="31">
        <f t="shared" si="3"/>
        <v>888016</v>
      </c>
      <c r="N37" s="31">
        <f t="shared" si="3"/>
        <v>2453542</v>
      </c>
      <c r="O37" s="31">
        <f t="shared" si="3"/>
        <v>906399</v>
      </c>
      <c r="P37" s="31">
        <f t="shared" si="3"/>
        <v>815302</v>
      </c>
      <c r="Q37" s="31">
        <f t="shared" si="3"/>
        <v>757100</v>
      </c>
      <c r="R37" s="31">
        <f t="shared" si="3"/>
        <v>2478801</v>
      </c>
      <c r="S37" s="31">
        <f t="shared" si="3"/>
        <v>333101</v>
      </c>
      <c r="T37" s="31">
        <f t="shared" si="3"/>
        <v>862183</v>
      </c>
      <c r="U37" s="31">
        <f t="shared" si="3"/>
        <v>895460</v>
      </c>
      <c r="V37" s="31">
        <f t="shared" si="3"/>
        <v>2090744</v>
      </c>
      <c r="W37" s="31">
        <f t="shared" si="3"/>
        <v>9181406</v>
      </c>
      <c r="X37" s="31">
        <f t="shared" si="3"/>
        <v>586428</v>
      </c>
      <c r="Y37" s="31">
        <f t="shared" si="3"/>
        <v>8594978</v>
      </c>
      <c r="Z37" s="32">
        <f>+IF(X37&lt;&gt;0,+(Y37/X37)*100,0)</f>
        <v>1465.6493209737598</v>
      </c>
      <c r="AA37" s="33">
        <f>SUM(AA29:AA36)</f>
        <v>586422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586422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814937</v>
      </c>
      <c r="L44" s="31">
        <f t="shared" si="5"/>
        <v>750589</v>
      </c>
      <c r="M44" s="31">
        <f t="shared" si="5"/>
        <v>888016</v>
      </c>
      <c r="N44" s="31">
        <f t="shared" si="5"/>
        <v>2453542</v>
      </c>
      <c r="O44" s="31">
        <f t="shared" si="5"/>
        <v>906399</v>
      </c>
      <c r="P44" s="31">
        <f t="shared" si="5"/>
        <v>815302</v>
      </c>
      <c r="Q44" s="31">
        <f t="shared" si="5"/>
        <v>757100</v>
      </c>
      <c r="R44" s="31">
        <f t="shared" si="5"/>
        <v>2478801</v>
      </c>
      <c r="S44" s="31">
        <f t="shared" si="5"/>
        <v>333101</v>
      </c>
      <c r="T44" s="31">
        <f t="shared" si="5"/>
        <v>862183</v>
      </c>
      <c r="U44" s="31">
        <f t="shared" si="5"/>
        <v>895460</v>
      </c>
      <c r="V44" s="31">
        <f t="shared" si="5"/>
        <v>2090744</v>
      </c>
      <c r="W44" s="31">
        <f t="shared" si="5"/>
        <v>9181406</v>
      </c>
      <c r="X44" s="31">
        <f t="shared" si="5"/>
        <v>586428</v>
      </c>
      <c r="Y44" s="31">
        <f t="shared" si="5"/>
        <v>8594978</v>
      </c>
      <c r="Z44" s="32">
        <f>+IF(X44&lt;&gt;0,+(Y44/X44)*100,0)</f>
        <v>1465.6493209737598</v>
      </c>
      <c r="AA44" s="33">
        <f>+AA37+AA43</f>
        <v>586422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-10537171</v>
      </c>
      <c r="D45" s="42">
        <f t="shared" si="6"/>
        <v>0</v>
      </c>
      <c r="E45" s="43">
        <f t="shared" si="6"/>
        <v>-15625035</v>
      </c>
      <c r="F45" s="44">
        <f t="shared" si="6"/>
        <v>-9826055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-429716</v>
      </c>
      <c r="L45" s="44">
        <f t="shared" si="6"/>
        <v>-320232</v>
      </c>
      <c r="M45" s="44">
        <f t="shared" si="6"/>
        <v>-487554</v>
      </c>
      <c r="N45" s="44">
        <f t="shared" si="6"/>
        <v>-1237502</v>
      </c>
      <c r="O45" s="44">
        <f t="shared" si="6"/>
        <v>21041546</v>
      </c>
      <c r="P45" s="44">
        <f t="shared" si="6"/>
        <v>-422599</v>
      </c>
      <c r="Q45" s="44">
        <f t="shared" si="6"/>
        <v>-341147</v>
      </c>
      <c r="R45" s="44">
        <f t="shared" si="6"/>
        <v>20277800</v>
      </c>
      <c r="S45" s="44">
        <f t="shared" si="6"/>
        <v>-437921</v>
      </c>
      <c r="T45" s="44">
        <f t="shared" si="6"/>
        <v>-480048</v>
      </c>
      <c r="U45" s="44">
        <f t="shared" si="6"/>
        <v>-514489</v>
      </c>
      <c r="V45" s="44">
        <f t="shared" si="6"/>
        <v>-1432458</v>
      </c>
      <c r="W45" s="44">
        <f t="shared" si="6"/>
        <v>16624654</v>
      </c>
      <c r="X45" s="44">
        <f t="shared" si="6"/>
        <v>-9826068</v>
      </c>
      <c r="Y45" s="44">
        <f t="shared" si="6"/>
        <v>26450722</v>
      </c>
      <c r="Z45" s="45">
        <f>+IF(X45&lt;&gt;0,+(Y45/X45)*100,0)</f>
        <v>-269.18928303773185</v>
      </c>
      <c r="AA45" s="46">
        <f>+AA26-AA44</f>
        <v>-9826055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13819885</v>
      </c>
      <c r="G6" s="20">
        <v>-19740643</v>
      </c>
      <c r="H6" s="20">
        <v>-71790</v>
      </c>
      <c r="I6" s="20">
        <v>-34020</v>
      </c>
      <c r="J6" s="20">
        <v>-19846453</v>
      </c>
      <c r="K6" s="20">
        <v>-1247377</v>
      </c>
      <c r="L6" s="20">
        <v>-1074403</v>
      </c>
      <c r="M6" s="20">
        <v>-771226</v>
      </c>
      <c r="N6" s="20">
        <v>-3093006</v>
      </c>
      <c r="O6" s="20">
        <v>262855</v>
      </c>
      <c r="P6" s="20">
        <v>-497610</v>
      </c>
      <c r="Q6" s="20">
        <v>-660016</v>
      </c>
      <c r="R6" s="20">
        <v>-894771</v>
      </c>
      <c r="S6" s="20">
        <v>-319917</v>
      </c>
      <c r="T6" s="20">
        <v>-502103</v>
      </c>
      <c r="U6" s="20">
        <v>-610546</v>
      </c>
      <c r="V6" s="20">
        <v>-1432566</v>
      </c>
      <c r="W6" s="20">
        <v>-25266796</v>
      </c>
      <c r="X6" s="20">
        <v>13819885</v>
      </c>
      <c r="Y6" s="20">
        <v>-39086681</v>
      </c>
      <c r="Z6" s="21">
        <v>-282.82927824652666</v>
      </c>
      <c r="AA6" s="22">
        <v>13819885</v>
      </c>
    </row>
    <row r="7" spans="1:27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15717515</v>
      </c>
      <c r="G7" s="20">
        <v>14124902</v>
      </c>
      <c r="H7" s="20">
        <v>1448402</v>
      </c>
      <c r="I7" s="20">
        <v>1448656</v>
      </c>
      <c r="J7" s="20">
        <v>17021960</v>
      </c>
      <c r="K7" s="20">
        <v>1452480</v>
      </c>
      <c r="L7" s="20">
        <v>1454328</v>
      </c>
      <c r="M7" s="20">
        <v>1455013</v>
      </c>
      <c r="N7" s="20">
        <v>4361821</v>
      </c>
      <c r="O7" s="20">
        <v>1462561</v>
      </c>
      <c r="P7" s="20">
        <v>1461411</v>
      </c>
      <c r="Q7" s="20">
        <v>1469314</v>
      </c>
      <c r="R7" s="20">
        <v>4393286</v>
      </c>
      <c r="S7" s="20">
        <v>1464847</v>
      </c>
      <c r="T7" s="20">
        <v>1465062</v>
      </c>
      <c r="U7" s="20">
        <v>-4116489</v>
      </c>
      <c r="V7" s="20">
        <v>-1186580</v>
      </c>
      <c r="W7" s="20">
        <v>24590487</v>
      </c>
      <c r="X7" s="20">
        <v>15717515</v>
      </c>
      <c r="Y7" s="20">
        <v>8872972</v>
      </c>
      <c r="Z7" s="21">
        <v>56.452766229267162</v>
      </c>
      <c r="AA7" s="22">
        <v>15717515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-1040000</v>
      </c>
      <c r="Y10" s="20">
        <v>1040000</v>
      </c>
      <c r="Z10" s="21">
        <v>-100</v>
      </c>
      <c r="AA10" s="22">
        <v>-1040000</v>
      </c>
    </row>
    <row r="11" spans="1:27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>
        <v>19974</v>
      </c>
      <c r="L11" s="24"/>
      <c r="M11" s="20">
        <v>59922</v>
      </c>
      <c r="N11" s="24">
        <v>79896</v>
      </c>
      <c r="O11" s="24"/>
      <c r="P11" s="24">
        <v>52848</v>
      </c>
      <c r="Q11" s="20">
        <v>72474</v>
      </c>
      <c r="R11" s="24">
        <v>125322</v>
      </c>
      <c r="S11" s="24">
        <v>52500</v>
      </c>
      <c r="T11" s="20">
        <v>97702</v>
      </c>
      <c r="U11" s="24">
        <v>67500</v>
      </c>
      <c r="V11" s="24">
        <v>217702</v>
      </c>
      <c r="W11" s="24">
        <v>2047299</v>
      </c>
      <c r="X11" s="20"/>
      <c r="Y11" s="24">
        <v>2047299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28497400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225077</v>
      </c>
      <c r="L13" s="31">
        <f t="shared" si="0"/>
        <v>379925</v>
      </c>
      <c r="M13" s="31">
        <f t="shared" si="0"/>
        <v>743709</v>
      </c>
      <c r="N13" s="31">
        <f t="shared" si="0"/>
        <v>1348711</v>
      </c>
      <c r="O13" s="31">
        <f t="shared" si="0"/>
        <v>1725416</v>
      </c>
      <c r="P13" s="31">
        <f t="shared" si="0"/>
        <v>1016649</v>
      </c>
      <c r="Q13" s="31">
        <f t="shared" si="0"/>
        <v>881772</v>
      </c>
      <c r="R13" s="31">
        <f t="shared" si="0"/>
        <v>3623837</v>
      </c>
      <c r="S13" s="31">
        <f t="shared" si="0"/>
        <v>1197430</v>
      </c>
      <c r="T13" s="31">
        <f t="shared" si="0"/>
        <v>1060661</v>
      </c>
      <c r="U13" s="31">
        <f t="shared" si="0"/>
        <v>-4659535</v>
      </c>
      <c r="V13" s="31">
        <f t="shared" si="0"/>
        <v>-2401444</v>
      </c>
      <c r="W13" s="31">
        <f t="shared" si="0"/>
        <v>1370990</v>
      </c>
      <c r="X13" s="31">
        <f t="shared" si="0"/>
        <v>28497400</v>
      </c>
      <c r="Y13" s="31">
        <f t="shared" si="0"/>
        <v>-27126410</v>
      </c>
      <c r="Z13" s="32">
        <f>+IF(X13&lt;&gt;0,+(Y13/X13)*100,0)</f>
        <v>-95.189069880059236</v>
      </c>
      <c r="AA13" s="33">
        <f>SUM(AA6:AA12)</f>
        <v>28497400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5927161</v>
      </c>
      <c r="G17" s="24"/>
      <c r="H17" s="24"/>
      <c r="I17" s="24"/>
      <c r="J17" s="20"/>
      <c r="K17" s="24">
        <v>146250</v>
      </c>
      <c r="L17" s="24">
        <v>-146250</v>
      </c>
      <c r="M17" s="20"/>
      <c r="N17" s="24"/>
      <c r="O17" s="24"/>
      <c r="P17" s="24"/>
      <c r="Q17" s="20">
        <v>36423</v>
      </c>
      <c r="R17" s="24">
        <v>36423</v>
      </c>
      <c r="S17" s="24">
        <v>-36423</v>
      </c>
      <c r="T17" s="20"/>
      <c r="U17" s="24"/>
      <c r="V17" s="24">
        <v>-36423</v>
      </c>
      <c r="W17" s="24"/>
      <c r="X17" s="20">
        <v>5927161</v>
      </c>
      <c r="Y17" s="24">
        <v>-5927161</v>
      </c>
      <c r="Z17" s="25">
        <v>-100</v>
      </c>
      <c r="AA17" s="26">
        <v>5927161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5927161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146250</v>
      </c>
      <c r="L25" s="36">
        <f t="shared" si="1"/>
        <v>-146250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36423</v>
      </c>
      <c r="R25" s="36">
        <f t="shared" si="1"/>
        <v>36423</v>
      </c>
      <c r="S25" s="36">
        <f t="shared" si="1"/>
        <v>-36423</v>
      </c>
      <c r="T25" s="36">
        <f t="shared" si="1"/>
        <v>0</v>
      </c>
      <c r="U25" s="36">
        <f t="shared" si="1"/>
        <v>0</v>
      </c>
      <c r="V25" s="36">
        <f t="shared" si="1"/>
        <v>-36423</v>
      </c>
      <c r="W25" s="36">
        <f t="shared" si="1"/>
        <v>0</v>
      </c>
      <c r="X25" s="36">
        <f t="shared" si="1"/>
        <v>5927161</v>
      </c>
      <c r="Y25" s="36">
        <f t="shared" si="1"/>
        <v>-5927161</v>
      </c>
      <c r="Z25" s="37">
        <f>+IF(X25&lt;&gt;0,+(Y25/X25)*100,0)</f>
        <v>-100</v>
      </c>
      <c r="AA25" s="38">
        <f>SUM(AA15:AA24)</f>
        <v>5927161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34424561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371327</v>
      </c>
      <c r="L26" s="31">
        <f t="shared" si="2"/>
        <v>233675</v>
      </c>
      <c r="M26" s="31">
        <f t="shared" si="2"/>
        <v>743709</v>
      </c>
      <c r="N26" s="31">
        <f t="shared" si="2"/>
        <v>1348711</v>
      </c>
      <c r="O26" s="31">
        <f t="shared" si="2"/>
        <v>1725416</v>
      </c>
      <c r="P26" s="31">
        <f t="shared" si="2"/>
        <v>1016649</v>
      </c>
      <c r="Q26" s="31">
        <f t="shared" si="2"/>
        <v>918195</v>
      </c>
      <c r="R26" s="31">
        <f t="shared" si="2"/>
        <v>3660260</v>
      </c>
      <c r="S26" s="31">
        <f t="shared" si="2"/>
        <v>1161007</v>
      </c>
      <c r="T26" s="31">
        <f t="shared" si="2"/>
        <v>1060661</v>
      </c>
      <c r="U26" s="31">
        <f t="shared" si="2"/>
        <v>-4659535</v>
      </c>
      <c r="V26" s="31">
        <f t="shared" si="2"/>
        <v>-2437867</v>
      </c>
      <c r="W26" s="31">
        <f t="shared" si="2"/>
        <v>1370990</v>
      </c>
      <c r="X26" s="31">
        <f t="shared" si="2"/>
        <v>34424561</v>
      </c>
      <c r="Y26" s="31">
        <f t="shared" si="2"/>
        <v>-33053571</v>
      </c>
      <c r="Z26" s="32">
        <f>+IF(X26&lt;&gt;0,+(Y26/X26)*100,0)</f>
        <v>-96.017407455101605</v>
      </c>
      <c r="AA26" s="33">
        <f>+AA13+AA25</f>
        <v>34424561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24995904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24995904</v>
      </c>
      <c r="Y32" s="20">
        <v>-22983639</v>
      </c>
      <c r="Z32" s="21">
        <v>-91.949621025908897</v>
      </c>
      <c r="AA32" s="22">
        <v>24995904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4929750</v>
      </c>
      <c r="Y34" s="20">
        <v>-4929750</v>
      </c>
      <c r="Z34" s="21">
        <v>-100</v>
      </c>
      <c r="AA34" s="22">
        <v>4929750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29925654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29925654</v>
      </c>
      <c r="Y37" s="31">
        <f t="shared" si="3"/>
        <v>-21313215</v>
      </c>
      <c r="Z37" s="32">
        <f>+IF(X37&lt;&gt;0,+(Y37/X37)*100,0)</f>
        <v>-71.220548763946809</v>
      </c>
      <c r="AA37" s="33">
        <f>SUM(AA29:AA36)</f>
        <v>29925654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29925654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29925654</v>
      </c>
      <c r="Y44" s="31">
        <f t="shared" si="5"/>
        <v>-21313215</v>
      </c>
      <c r="Z44" s="32">
        <f>+IF(X44&lt;&gt;0,+(Y44/X44)*100,0)</f>
        <v>-71.220548763946809</v>
      </c>
      <c r="AA44" s="33">
        <f>+AA37+AA43</f>
        <v>29925654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4498907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371327</v>
      </c>
      <c r="L45" s="44">
        <f t="shared" si="6"/>
        <v>233675</v>
      </c>
      <c r="M45" s="44">
        <f t="shared" si="6"/>
        <v>743709</v>
      </c>
      <c r="N45" s="44">
        <f t="shared" si="6"/>
        <v>1348711</v>
      </c>
      <c r="O45" s="44">
        <f t="shared" si="6"/>
        <v>1725416</v>
      </c>
      <c r="P45" s="44">
        <f t="shared" si="6"/>
        <v>1016649</v>
      </c>
      <c r="Q45" s="44">
        <f t="shared" si="6"/>
        <v>918195</v>
      </c>
      <c r="R45" s="44">
        <f t="shared" si="6"/>
        <v>3660260</v>
      </c>
      <c r="S45" s="44">
        <f t="shared" si="6"/>
        <v>1161007</v>
      </c>
      <c r="T45" s="44">
        <f t="shared" si="6"/>
        <v>1060661</v>
      </c>
      <c r="U45" s="44">
        <f t="shared" si="6"/>
        <v>-4659535</v>
      </c>
      <c r="V45" s="44">
        <f t="shared" si="6"/>
        <v>-2437867</v>
      </c>
      <c r="W45" s="44">
        <f t="shared" si="6"/>
        <v>-7241449</v>
      </c>
      <c r="X45" s="44">
        <f t="shared" si="6"/>
        <v>4498907</v>
      </c>
      <c r="Y45" s="44">
        <f t="shared" si="6"/>
        <v>-11740356</v>
      </c>
      <c r="Z45" s="45">
        <f>+IF(X45&lt;&gt;0,+(Y45/X45)*100,0)</f>
        <v>-260.96018432921596</v>
      </c>
      <c r="AA45" s="46">
        <f>+AA26-AA44</f>
        <v>4498907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-18948540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>
        <v>-630983</v>
      </c>
      <c r="M47" s="20">
        <v>842214</v>
      </c>
      <c r="N47" s="20">
        <v>211231</v>
      </c>
      <c r="O47" s="20">
        <v>-460360</v>
      </c>
      <c r="P47" s="20">
        <v>5054286</v>
      </c>
      <c r="Q47" s="20">
        <v>3227531</v>
      </c>
      <c r="R47" s="20">
        <v>7821457</v>
      </c>
      <c r="S47" s="20">
        <v>238021</v>
      </c>
      <c r="T47" s="20"/>
      <c r="U47" s="20"/>
      <c r="V47" s="20">
        <v>238021</v>
      </c>
      <c r="W47" s="20">
        <v>-9925395</v>
      </c>
      <c r="X47" s="20"/>
      <c r="Y47" s="20">
        <v>-9925395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-18948540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-630983</v>
      </c>
      <c r="M50" s="52">
        <f t="shared" si="7"/>
        <v>842214</v>
      </c>
      <c r="N50" s="52">
        <f t="shared" si="7"/>
        <v>211231</v>
      </c>
      <c r="O50" s="52">
        <f t="shared" si="7"/>
        <v>-460360</v>
      </c>
      <c r="P50" s="52">
        <f t="shared" si="7"/>
        <v>5054286</v>
      </c>
      <c r="Q50" s="52">
        <f t="shared" si="7"/>
        <v>3227531</v>
      </c>
      <c r="R50" s="52">
        <f t="shared" si="7"/>
        <v>7821457</v>
      </c>
      <c r="S50" s="52">
        <f t="shared" si="7"/>
        <v>238021</v>
      </c>
      <c r="T50" s="52">
        <f t="shared" si="7"/>
        <v>0</v>
      </c>
      <c r="U50" s="52">
        <f t="shared" si="7"/>
        <v>0</v>
      </c>
      <c r="V50" s="52">
        <f t="shared" si="7"/>
        <v>238021</v>
      </c>
      <c r="W50" s="52">
        <f t="shared" si="7"/>
        <v>-9925395</v>
      </c>
      <c r="X50" s="52">
        <f t="shared" si="7"/>
        <v>0</v>
      </c>
      <c r="Y50" s="52">
        <f t="shared" si="7"/>
        <v>-9925395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-398893</v>
      </c>
      <c r="D6" s="18"/>
      <c r="E6" s="19">
        <v>-2637107</v>
      </c>
      <c r="F6" s="20">
        <v>-1171366</v>
      </c>
      <c r="G6" s="20"/>
      <c r="H6" s="20">
        <v>-677635</v>
      </c>
      <c r="I6" s="20">
        <v>-249115</v>
      </c>
      <c r="J6" s="20">
        <v>-926750</v>
      </c>
      <c r="K6" s="20">
        <v>-147330</v>
      </c>
      <c r="L6" s="20">
        <v>-90858</v>
      </c>
      <c r="M6" s="20">
        <v>-422491</v>
      </c>
      <c r="N6" s="20">
        <v>-660679</v>
      </c>
      <c r="O6" s="20">
        <v>-84012</v>
      </c>
      <c r="P6" s="20">
        <v>-103947</v>
      </c>
      <c r="Q6" s="20">
        <v>-99546</v>
      </c>
      <c r="R6" s="20">
        <v>-287505</v>
      </c>
      <c r="S6" s="20">
        <v>-91984</v>
      </c>
      <c r="T6" s="20">
        <v>-102796</v>
      </c>
      <c r="U6" s="20">
        <v>-160104</v>
      </c>
      <c r="V6" s="20">
        <v>-354884</v>
      </c>
      <c r="W6" s="20">
        <v>-2229818</v>
      </c>
      <c r="X6" s="20">
        <v>-1171366</v>
      </c>
      <c r="Y6" s="20">
        <v>-1058452</v>
      </c>
      <c r="Z6" s="21">
        <v>90.360485108838745</v>
      </c>
      <c r="AA6" s="22">
        <v>-1171366</v>
      </c>
    </row>
    <row r="7" spans="1:27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/>
      <c r="G7" s="20"/>
      <c r="H7" s="20"/>
      <c r="I7" s="20"/>
      <c r="J7" s="20"/>
      <c r="K7" s="20">
        <v>68446</v>
      </c>
      <c r="L7" s="20">
        <v>1686</v>
      </c>
      <c r="M7" s="20"/>
      <c r="N7" s="20">
        <v>70132</v>
      </c>
      <c r="O7" s="20"/>
      <c r="P7" s="20"/>
      <c r="Q7" s="20"/>
      <c r="R7" s="20"/>
      <c r="S7" s="20"/>
      <c r="T7" s="20"/>
      <c r="U7" s="20"/>
      <c r="V7" s="20"/>
      <c r="W7" s="20">
        <v>70132</v>
      </c>
      <c r="X7" s="20"/>
      <c r="Y7" s="20">
        <v>70132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269907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269907</v>
      </c>
      <c r="Y11" s="24">
        <v>-269907</v>
      </c>
      <c r="Z11" s="25">
        <v>-100</v>
      </c>
      <c r="AA11" s="26">
        <v>269907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-68039943</v>
      </c>
      <c r="D13" s="29">
        <f>SUM(D6:D12)</f>
        <v>0</v>
      </c>
      <c r="E13" s="30">
        <f t="shared" si="0"/>
        <v>-7874079</v>
      </c>
      <c r="F13" s="31">
        <f t="shared" si="0"/>
        <v>-901459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-78884</v>
      </c>
      <c r="L13" s="31">
        <f t="shared" si="0"/>
        <v>-89172</v>
      </c>
      <c r="M13" s="31">
        <f t="shared" si="0"/>
        <v>-422491</v>
      </c>
      <c r="N13" s="31">
        <f t="shared" si="0"/>
        <v>-590547</v>
      </c>
      <c r="O13" s="31">
        <f t="shared" si="0"/>
        <v>-84012</v>
      </c>
      <c r="P13" s="31">
        <f t="shared" si="0"/>
        <v>-103947</v>
      </c>
      <c r="Q13" s="31">
        <f t="shared" si="0"/>
        <v>-99546</v>
      </c>
      <c r="R13" s="31">
        <f t="shared" si="0"/>
        <v>-287505</v>
      </c>
      <c r="S13" s="31">
        <f t="shared" si="0"/>
        <v>-91984</v>
      </c>
      <c r="T13" s="31">
        <f t="shared" si="0"/>
        <v>-102796</v>
      </c>
      <c r="U13" s="31">
        <f t="shared" si="0"/>
        <v>-160104</v>
      </c>
      <c r="V13" s="31">
        <f t="shared" si="0"/>
        <v>-354884</v>
      </c>
      <c r="W13" s="31">
        <f t="shared" si="0"/>
        <v>-2159686</v>
      </c>
      <c r="X13" s="31">
        <f t="shared" si="0"/>
        <v>-901459</v>
      </c>
      <c r="Y13" s="31">
        <f t="shared" si="0"/>
        <v>-1258227</v>
      </c>
      <c r="Z13" s="32">
        <f>+IF(X13&lt;&gt;0,+(Y13/X13)*100,0)</f>
        <v>139.57673061115369</v>
      </c>
      <c r="AA13" s="33">
        <f>SUM(AA6:AA12)</f>
        <v>-901459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-698876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-698876</v>
      </c>
      <c r="Y17" s="24">
        <v>698876</v>
      </c>
      <c r="Z17" s="25">
        <v>-100</v>
      </c>
      <c r="AA17" s="26">
        <v>-698876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-698876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-698876</v>
      </c>
      <c r="Y25" s="36">
        <f t="shared" si="1"/>
        <v>698876</v>
      </c>
      <c r="Z25" s="37">
        <f>+IF(X25&lt;&gt;0,+(Y25/X25)*100,0)</f>
        <v>-100</v>
      </c>
      <c r="AA25" s="38">
        <f>SUM(AA15:AA24)</f>
        <v>-698876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-68039943</v>
      </c>
      <c r="D26" s="29">
        <f>+D13+D25</f>
        <v>0</v>
      </c>
      <c r="E26" s="30">
        <f t="shared" si="2"/>
        <v>-9743550</v>
      </c>
      <c r="F26" s="31">
        <f t="shared" si="2"/>
        <v>-1600335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-78884</v>
      </c>
      <c r="L26" s="31">
        <f t="shared" si="2"/>
        <v>-89172</v>
      </c>
      <c r="M26" s="31">
        <f t="shared" si="2"/>
        <v>-422491</v>
      </c>
      <c r="N26" s="31">
        <f t="shared" si="2"/>
        <v>-590547</v>
      </c>
      <c r="O26" s="31">
        <f t="shared" si="2"/>
        <v>-84012</v>
      </c>
      <c r="P26" s="31">
        <f t="shared" si="2"/>
        <v>-103947</v>
      </c>
      <c r="Q26" s="31">
        <f t="shared" si="2"/>
        <v>-99546</v>
      </c>
      <c r="R26" s="31">
        <f t="shared" si="2"/>
        <v>-287505</v>
      </c>
      <c r="S26" s="31">
        <f t="shared" si="2"/>
        <v>-91984</v>
      </c>
      <c r="T26" s="31">
        <f t="shared" si="2"/>
        <v>-102796</v>
      </c>
      <c r="U26" s="31">
        <f t="shared" si="2"/>
        <v>-160104</v>
      </c>
      <c r="V26" s="31">
        <f t="shared" si="2"/>
        <v>-354884</v>
      </c>
      <c r="W26" s="31">
        <f t="shared" si="2"/>
        <v>-2159686</v>
      </c>
      <c r="X26" s="31">
        <f t="shared" si="2"/>
        <v>-1600335</v>
      </c>
      <c r="Y26" s="31">
        <f t="shared" si="2"/>
        <v>-559351</v>
      </c>
      <c r="Z26" s="32">
        <f>+IF(X26&lt;&gt;0,+(Y26/X26)*100,0)</f>
        <v>34.952119400000626</v>
      </c>
      <c r="AA26" s="33">
        <f>+AA13+AA25</f>
        <v>-1600335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3195215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3195215</v>
      </c>
      <c r="Y32" s="20">
        <v>-3195215</v>
      </c>
      <c r="Z32" s="21">
        <v>-100</v>
      </c>
      <c r="AA32" s="22">
        <v>3195215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>
        <v>820292</v>
      </c>
      <c r="N34" s="20">
        <v>820292</v>
      </c>
      <c r="O34" s="20"/>
      <c r="P34" s="20"/>
      <c r="Q34" s="20"/>
      <c r="R34" s="20"/>
      <c r="S34" s="20"/>
      <c r="T34" s="20"/>
      <c r="U34" s="20"/>
      <c r="V34" s="20"/>
      <c r="W34" s="20">
        <v>820292</v>
      </c>
      <c r="X34" s="20"/>
      <c r="Y34" s="20">
        <v>820292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934709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934709</v>
      </c>
      <c r="Y35" s="20">
        <v>-934709</v>
      </c>
      <c r="Z35" s="21">
        <v>-100</v>
      </c>
      <c r="AA35" s="22">
        <v>934709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4129924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820292</v>
      </c>
      <c r="N37" s="31">
        <f t="shared" si="3"/>
        <v>820292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820292</v>
      </c>
      <c r="X37" s="31">
        <f t="shared" si="3"/>
        <v>4129924</v>
      </c>
      <c r="Y37" s="31">
        <f t="shared" si="3"/>
        <v>-3309632</v>
      </c>
      <c r="Z37" s="32">
        <f>+IF(X37&lt;&gt;0,+(Y37/X37)*100,0)</f>
        <v>-80.137842730277839</v>
      </c>
      <c r="AA37" s="33">
        <f>SUM(AA29:AA36)</f>
        <v>4129924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17660292</v>
      </c>
      <c r="Y40" s="20">
        <v>-17660292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17660292</v>
      </c>
      <c r="Y43" s="36">
        <f t="shared" si="4"/>
        <v>-17660292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21790216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820292</v>
      </c>
      <c r="N44" s="31">
        <f t="shared" si="5"/>
        <v>820292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820292</v>
      </c>
      <c r="X44" s="31">
        <f t="shared" si="5"/>
        <v>21790216</v>
      </c>
      <c r="Y44" s="31">
        <f t="shared" si="5"/>
        <v>-20969924</v>
      </c>
      <c r="Z44" s="32">
        <f>+IF(X44&lt;&gt;0,+(Y44/X44)*100,0)</f>
        <v>-96.235503126724396</v>
      </c>
      <c r="AA44" s="33">
        <f>+AA37+AA43</f>
        <v>21790216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-86520527</v>
      </c>
      <c r="D45" s="42">
        <f t="shared" si="6"/>
        <v>0</v>
      </c>
      <c r="E45" s="43">
        <f t="shared" si="6"/>
        <v>-30830851</v>
      </c>
      <c r="F45" s="44">
        <f t="shared" si="6"/>
        <v>-23390551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-78884</v>
      </c>
      <c r="L45" s="44">
        <f t="shared" si="6"/>
        <v>-89172</v>
      </c>
      <c r="M45" s="44">
        <f t="shared" si="6"/>
        <v>-1242783</v>
      </c>
      <c r="N45" s="44">
        <f t="shared" si="6"/>
        <v>-1410839</v>
      </c>
      <c r="O45" s="44">
        <f t="shared" si="6"/>
        <v>-84012</v>
      </c>
      <c r="P45" s="44">
        <f t="shared" si="6"/>
        <v>-103947</v>
      </c>
      <c r="Q45" s="44">
        <f t="shared" si="6"/>
        <v>-99546</v>
      </c>
      <c r="R45" s="44">
        <f t="shared" si="6"/>
        <v>-287505</v>
      </c>
      <c r="S45" s="44">
        <f t="shared" si="6"/>
        <v>-91984</v>
      </c>
      <c r="T45" s="44">
        <f t="shared" si="6"/>
        <v>-102796</v>
      </c>
      <c r="U45" s="44">
        <f t="shared" si="6"/>
        <v>-160104</v>
      </c>
      <c r="V45" s="44">
        <f t="shared" si="6"/>
        <v>-354884</v>
      </c>
      <c r="W45" s="44">
        <f t="shared" si="6"/>
        <v>-2979978</v>
      </c>
      <c r="X45" s="44">
        <f t="shared" si="6"/>
        <v>-23390551</v>
      </c>
      <c r="Y45" s="44">
        <f t="shared" si="6"/>
        <v>20410573</v>
      </c>
      <c r="Z45" s="45">
        <f>+IF(X45&lt;&gt;0,+(Y45/X45)*100,0)</f>
        <v>-87.259906788856739</v>
      </c>
      <c r="AA45" s="46">
        <f>+AA26-AA44</f>
        <v>-23390551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-17660292</v>
      </c>
      <c r="Y47" s="20">
        <v>17660292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-17660292</v>
      </c>
      <c r="Y50" s="52">
        <f t="shared" si="7"/>
        <v>17660292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309084</v>
      </c>
      <c r="G6" s="20"/>
      <c r="H6" s="20"/>
      <c r="I6" s="20"/>
      <c r="J6" s="20"/>
      <c r="K6" s="20"/>
      <c r="L6" s="20"/>
      <c r="M6" s="20"/>
      <c r="N6" s="20"/>
      <c r="O6" s="20"/>
      <c r="P6" s="20">
        <v>1470</v>
      </c>
      <c r="Q6" s="20">
        <v>400</v>
      </c>
      <c r="R6" s="20">
        <v>1870</v>
      </c>
      <c r="S6" s="20">
        <v>3740</v>
      </c>
      <c r="T6" s="20"/>
      <c r="U6" s="20"/>
      <c r="V6" s="20">
        <v>3740</v>
      </c>
      <c r="W6" s="20">
        <v>5610</v>
      </c>
      <c r="X6" s="20">
        <v>309084</v>
      </c>
      <c r="Y6" s="20">
        <v>-303474</v>
      </c>
      <c r="Z6" s="21">
        <v>-98.184959428504868</v>
      </c>
      <c r="AA6" s="22">
        <v>309084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-1470</v>
      </c>
      <c r="Q7" s="20">
        <v>-400</v>
      </c>
      <c r="R7" s="20">
        <v>-1870</v>
      </c>
      <c r="S7" s="20">
        <v>-3740</v>
      </c>
      <c r="T7" s="20"/>
      <c r="U7" s="20"/>
      <c r="V7" s="20">
        <v>-3740</v>
      </c>
      <c r="W7" s="20">
        <v>-5610</v>
      </c>
      <c r="X7" s="20"/>
      <c r="Y7" s="20">
        <v>-5610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309084</v>
      </c>
      <c r="Y13" s="31">
        <f t="shared" si="0"/>
        <v>-309084</v>
      </c>
      <c r="Z13" s="32">
        <f>+IF(X13&lt;&gt;0,+(Y13/X13)*100,0)</f>
        <v>-100</v>
      </c>
      <c r="AA13" s="33">
        <f>SUM(AA6:AA12)</f>
        <v>309084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1415505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>
        <v>363316</v>
      </c>
      <c r="L17" s="24"/>
      <c r="M17" s="20">
        <v>-35900</v>
      </c>
      <c r="N17" s="24">
        <v>327416</v>
      </c>
      <c r="O17" s="24"/>
      <c r="P17" s="24"/>
      <c r="Q17" s="20"/>
      <c r="R17" s="24"/>
      <c r="S17" s="24"/>
      <c r="T17" s="20"/>
      <c r="U17" s="24"/>
      <c r="V17" s="24"/>
      <c r="W17" s="24">
        <v>327416</v>
      </c>
      <c r="X17" s="20">
        <v>180916</v>
      </c>
      <c r="Y17" s="24">
        <v>146500</v>
      </c>
      <c r="Z17" s="25">
        <v>80.976806915916782</v>
      </c>
      <c r="AA17" s="26">
        <v>180916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1415505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363316</v>
      </c>
      <c r="L25" s="36">
        <f t="shared" si="1"/>
        <v>0</v>
      </c>
      <c r="M25" s="36">
        <f t="shared" si="1"/>
        <v>-35900</v>
      </c>
      <c r="N25" s="36">
        <f t="shared" si="1"/>
        <v>327416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327416</v>
      </c>
      <c r="X25" s="36">
        <f t="shared" si="1"/>
        <v>180916</v>
      </c>
      <c r="Y25" s="36">
        <f t="shared" si="1"/>
        <v>146500</v>
      </c>
      <c r="Z25" s="37">
        <f>+IF(X25&lt;&gt;0,+(Y25/X25)*100,0)</f>
        <v>80.976806915916782</v>
      </c>
      <c r="AA25" s="38">
        <f>SUM(AA15:AA24)</f>
        <v>180916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1415505</v>
      </c>
      <c r="D26" s="29">
        <f>+D13+D25</f>
        <v>0</v>
      </c>
      <c r="E26" s="30">
        <f t="shared" si="2"/>
        <v>-128168</v>
      </c>
      <c r="F26" s="31">
        <f t="shared" si="2"/>
        <v>490000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363316</v>
      </c>
      <c r="L26" s="31">
        <f t="shared" si="2"/>
        <v>0</v>
      </c>
      <c r="M26" s="31">
        <f t="shared" si="2"/>
        <v>-35900</v>
      </c>
      <c r="N26" s="31">
        <f t="shared" si="2"/>
        <v>327416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327416</v>
      </c>
      <c r="X26" s="31">
        <f t="shared" si="2"/>
        <v>490000</v>
      </c>
      <c r="Y26" s="31">
        <f t="shared" si="2"/>
        <v>-162584</v>
      </c>
      <c r="Z26" s="32">
        <f>+IF(X26&lt;&gt;0,+(Y26/X26)*100,0)</f>
        <v>-33.180408163265305</v>
      </c>
      <c r="AA26" s="33">
        <f>+AA13+AA25</f>
        <v>490000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309084</v>
      </c>
      <c r="Y32" s="20">
        <v>-309084</v>
      </c>
      <c r="Z32" s="21">
        <v>-100</v>
      </c>
      <c r="AA32" s="22">
        <v>309084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309084</v>
      </c>
      <c r="Y37" s="31">
        <f t="shared" si="3"/>
        <v>-309084</v>
      </c>
      <c r="Z37" s="32">
        <f>+IF(X37&lt;&gt;0,+(Y37/X37)*100,0)</f>
        <v>-100</v>
      </c>
      <c r="AA37" s="33">
        <f>SUM(AA29:AA36)</f>
        <v>309084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309084</v>
      </c>
      <c r="Y44" s="31">
        <f t="shared" si="5"/>
        <v>-309084</v>
      </c>
      <c r="Z44" s="32">
        <f>+IF(X44&lt;&gt;0,+(Y44/X44)*100,0)</f>
        <v>-100</v>
      </c>
      <c r="AA44" s="33">
        <f>+AA37+AA43</f>
        <v>309084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1415505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363316</v>
      </c>
      <c r="L45" s="44">
        <f t="shared" si="6"/>
        <v>0</v>
      </c>
      <c r="M45" s="44">
        <f t="shared" si="6"/>
        <v>-35900</v>
      </c>
      <c r="N45" s="44">
        <f t="shared" si="6"/>
        <v>327416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327416</v>
      </c>
      <c r="X45" s="44">
        <f t="shared" si="6"/>
        <v>180916</v>
      </c>
      <c r="Y45" s="44">
        <f t="shared" si="6"/>
        <v>146500</v>
      </c>
      <c r="Z45" s="45">
        <f>+IF(X45&lt;&gt;0,+(Y45/X45)*100,0)</f>
        <v>80.976806915916782</v>
      </c>
      <c r="AA45" s="46">
        <f>+AA26-AA44</f>
        <v>180916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>
        <v>1917755</v>
      </c>
      <c r="P6" s="20">
        <v>1917755</v>
      </c>
      <c r="Q6" s="20">
        <v>-2005266</v>
      </c>
      <c r="R6" s="20">
        <v>1830244</v>
      </c>
      <c r="S6" s="20">
        <v>2143799</v>
      </c>
      <c r="T6" s="20">
        <v>922819</v>
      </c>
      <c r="U6" s="20">
        <v>-6915310</v>
      </c>
      <c r="V6" s="20">
        <v>-3848692</v>
      </c>
      <c r="W6" s="20">
        <v>4111828</v>
      </c>
      <c r="X6" s="20"/>
      <c r="Y6" s="20">
        <v>4111828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>
        <v>1562100</v>
      </c>
      <c r="P7" s="20">
        <v>1562100</v>
      </c>
      <c r="Q7" s="20">
        <v>16907509</v>
      </c>
      <c r="R7" s="20">
        <v>20031709</v>
      </c>
      <c r="S7" s="20">
        <v>-15430566</v>
      </c>
      <c r="T7" s="20">
        <v>6572572</v>
      </c>
      <c r="U7" s="20">
        <v>5543717</v>
      </c>
      <c r="V7" s="20">
        <v>-3314277</v>
      </c>
      <c r="W7" s="20">
        <v>38735904</v>
      </c>
      <c r="X7" s="20"/>
      <c r="Y7" s="20">
        <v>38735904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5681189</v>
      </c>
      <c r="T8" s="20"/>
      <c r="U8" s="20">
        <v>-3410098</v>
      </c>
      <c r="V8" s="20">
        <v>2271091</v>
      </c>
      <c r="W8" s="20">
        <v>2271091</v>
      </c>
      <c r="X8" s="20"/>
      <c r="Y8" s="20">
        <v>2271091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>
        <v>-21607</v>
      </c>
      <c r="U10" s="20">
        <v>-636</v>
      </c>
      <c r="V10" s="20">
        <v>-22243</v>
      </c>
      <c r="W10" s="20">
        <v>-138290</v>
      </c>
      <c r="X10" s="20"/>
      <c r="Y10" s="20">
        <v>-138290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>
        <v>244941</v>
      </c>
      <c r="P11" s="24">
        <v>244941</v>
      </c>
      <c r="Q11" s="20">
        <v>777165</v>
      </c>
      <c r="R11" s="24">
        <v>1267047</v>
      </c>
      <c r="S11" s="24">
        <v>691342</v>
      </c>
      <c r="T11" s="20">
        <v>96036</v>
      </c>
      <c r="U11" s="24">
        <v>1859331</v>
      </c>
      <c r="V11" s="24">
        <v>2646709</v>
      </c>
      <c r="W11" s="24">
        <v>5650930</v>
      </c>
      <c r="X11" s="20"/>
      <c r="Y11" s="24">
        <v>5650930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3724796</v>
      </c>
      <c r="P13" s="31">
        <f t="shared" si="0"/>
        <v>3724796</v>
      </c>
      <c r="Q13" s="31">
        <f t="shared" si="0"/>
        <v>15679408</v>
      </c>
      <c r="R13" s="31">
        <f t="shared" si="0"/>
        <v>23129000</v>
      </c>
      <c r="S13" s="31">
        <f t="shared" si="0"/>
        <v>-6914236</v>
      </c>
      <c r="T13" s="31">
        <f t="shared" si="0"/>
        <v>7569820</v>
      </c>
      <c r="U13" s="31">
        <f t="shared" si="0"/>
        <v>-2922996</v>
      </c>
      <c r="V13" s="31">
        <f t="shared" si="0"/>
        <v>-2267412</v>
      </c>
      <c r="W13" s="31">
        <f t="shared" si="0"/>
        <v>50631463</v>
      </c>
      <c r="X13" s="31">
        <f t="shared" si="0"/>
        <v>0</v>
      </c>
      <c r="Y13" s="31">
        <f t="shared" si="0"/>
        <v>50631463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7060000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>
        <v>-409794</v>
      </c>
      <c r="P17" s="24">
        <v>-409794</v>
      </c>
      <c r="Q17" s="20">
        <v>671147</v>
      </c>
      <c r="R17" s="24">
        <v>-148441</v>
      </c>
      <c r="S17" s="24">
        <v>2978758</v>
      </c>
      <c r="T17" s="20">
        <v>-301364</v>
      </c>
      <c r="U17" s="24">
        <v>13599675</v>
      </c>
      <c r="V17" s="24">
        <v>16277069</v>
      </c>
      <c r="W17" s="24">
        <v>20874519</v>
      </c>
      <c r="X17" s="20">
        <v>7059996</v>
      </c>
      <c r="Y17" s="24">
        <v>13814523</v>
      </c>
      <c r="Z17" s="25">
        <v>195.67324117464088</v>
      </c>
      <c r="AA17" s="26">
        <v>7060000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>
        <v>-3500</v>
      </c>
      <c r="V20" s="20">
        <v>-3500</v>
      </c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>
        <v>-2716</v>
      </c>
      <c r="P21" s="20">
        <v>-2716</v>
      </c>
      <c r="Q21" s="20">
        <v>-2454</v>
      </c>
      <c r="R21" s="20">
        <v>-7886</v>
      </c>
      <c r="S21" s="20">
        <v>-2629</v>
      </c>
      <c r="T21" s="20">
        <v>-2716</v>
      </c>
      <c r="U21" s="20">
        <v>5211</v>
      </c>
      <c r="V21" s="20">
        <v>-134</v>
      </c>
      <c r="W21" s="20">
        <v>-24142</v>
      </c>
      <c r="X21" s="20"/>
      <c r="Y21" s="20">
        <v>-24142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7060000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-412510</v>
      </c>
      <c r="P25" s="36">
        <f t="shared" si="1"/>
        <v>-412510</v>
      </c>
      <c r="Q25" s="36">
        <f t="shared" si="1"/>
        <v>668693</v>
      </c>
      <c r="R25" s="36">
        <f t="shared" si="1"/>
        <v>-156327</v>
      </c>
      <c r="S25" s="36">
        <f t="shared" si="1"/>
        <v>2976129</v>
      </c>
      <c r="T25" s="36">
        <f t="shared" si="1"/>
        <v>-304080</v>
      </c>
      <c r="U25" s="36">
        <f t="shared" si="1"/>
        <v>13601386</v>
      </c>
      <c r="V25" s="36">
        <f t="shared" si="1"/>
        <v>16273435</v>
      </c>
      <c r="W25" s="36">
        <f t="shared" si="1"/>
        <v>20850377</v>
      </c>
      <c r="X25" s="36">
        <f t="shared" si="1"/>
        <v>7059996</v>
      </c>
      <c r="Y25" s="36">
        <f t="shared" si="1"/>
        <v>13790381</v>
      </c>
      <c r="Z25" s="37">
        <f>+IF(X25&lt;&gt;0,+(Y25/X25)*100,0)</f>
        <v>195.33128630667781</v>
      </c>
      <c r="AA25" s="38">
        <f>SUM(AA15:AA24)</f>
        <v>7060000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7060000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3312286</v>
      </c>
      <c r="P26" s="31">
        <f t="shared" si="2"/>
        <v>3312286</v>
      </c>
      <c r="Q26" s="31">
        <f t="shared" si="2"/>
        <v>16348101</v>
      </c>
      <c r="R26" s="31">
        <f t="shared" si="2"/>
        <v>22972673</v>
      </c>
      <c r="S26" s="31">
        <f t="shared" si="2"/>
        <v>-3938107</v>
      </c>
      <c r="T26" s="31">
        <f t="shared" si="2"/>
        <v>7265740</v>
      </c>
      <c r="U26" s="31">
        <f t="shared" si="2"/>
        <v>10678390</v>
      </c>
      <c r="V26" s="31">
        <f t="shared" si="2"/>
        <v>14006023</v>
      </c>
      <c r="W26" s="31">
        <f t="shared" si="2"/>
        <v>71481840</v>
      </c>
      <c r="X26" s="31">
        <f t="shared" si="2"/>
        <v>7059996</v>
      </c>
      <c r="Y26" s="31">
        <f t="shared" si="2"/>
        <v>64421844</v>
      </c>
      <c r="Z26" s="32">
        <f>+IF(X26&lt;&gt;0,+(Y26/X26)*100,0)</f>
        <v>912.49122520749302</v>
      </c>
      <c r="AA26" s="33">
        <f>+AA13+AA25</f>
        <v>7060000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>
        <v>-849317</v>
      </c>
      <c r="P30" s="20">
        <v>-849317</v>
      </c>
      <c r="Q30" s="20">
        <v>1194929</v>
      </c>
      <c r="R30" s="20">
        <v>-503705</v>
      </c>
      <c r="S30" s="20"/>
      <c r="T30" s="20"/>
      <c r="U30" s="20"/>
      <c r="V30" s="20"/>
      <c r="W30" s="20">
        <v>-1841397</v>
      </c>
      <c r="X30" s="20"/>
      <c r="Y30" s="20">
        <v>-1841397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7060000</v>
      </c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>
        <v>1980675</v>
      </c>
      <c r="P32" s="20">
        <v>1980675</v>
      </c>
      <c r="Q32" s="20">
        <v>6442739</v>
      </c>
      <c r="R32" s="20">
        <v>10404089</v>
      </c>
      <c r="S32" s="20">
        <v>5462844</v>
      </c>
      <c r="T32" s="20">
        <v>428422</v>
      </c>
      <c r="U32" s="20">
        <v>19957705</v>
      </c>
      <c r="V32" s="20">
        <v>25848971</v>
      </c>
      <c r="W32" s="20">
        <v>48730259</v>
      </c>
      <c r="X32" s="20">
        <v>7059996</v>
      </c>
      <c r="Y32" s="20">
        <v>41670263</v>
      </c>
      <c r="Z32" s="21">
        <v>590.23068851597088</v>
      </c>
      <c r="AA32" s="22">
        <v>7060000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-165715</v>
      </c>
      <c r="V34" s="20">
        <v>-165715</v>
      </c>
      <c r="W34" s="20">
        <v>-165715</v>
      </c>
      <c r="X34" s="20"/>
      <c r="Y34" s="20">
        <v>-165715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>
        <v>402221</v>
      </c>
      <c r="P35" s="20">
        <v>402221</v>
      </c>
      <c r="Q35" s="20">
        <v>403852</v>
      </c>
      <c r="R35" s="20">
        <v>1208294</v>
      </c>
      <c r="S35" s="20">
        <v>6658631</v>
      </c>
      <c r="T35" s="20">
        <v>502289</v>
      </c>
      <c r="U35" s="20">
        <v>477841</v>
      </c>
      <c r="V35" s="20">
        <v>7638761</v>
      </c>
      <c r="W35" s="20">
        <v>12857157</v>
      </c>
      <c r="X35" s="20"/>
      <c r="Y35" s="20">
        <v>12857157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7060000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1533579</v>
      </c>
      <c r="P37" s="31">
        <f t="shared" si="3"/>
        <v>1533579</v>
      </c>
      <c r="Q37" s="31">
        <f t="shared" si="3"/>
        <v>8041520</v>
      </c>
      <c r="R37" s="31">
        <f t="shared" si="3"/>
        <v>11108678</v>
      </c>
      <c r="S37" s="31">
        <f t="shared" si="3"/>
        <v>12121475</v>
      </c>
      <c r="T37" s="31">
        <f t="shared" si="3"/>
        <v>930711</v>
      </c>
      <c r="U37" s="31">
        <f t="shared" si="3"/>
        <v>20269831</v>
      </c>
      <c r="V37" s="31">
        <f t="shared" si="3"/>
        <v>33322017</v>
      </c>
      <c r="W37" s="31">
        <f t="shared" si="3"/>
        <v>59580304</v>
      </c>
      <c r="X37" s="31">
        <f t="shared" si="3"/>
        <v>7059996</v>
      </c>
      <c r="Y37" s="31">
        <f t="shared" si="3"/>
        <v>52520308</v>
      </c>
      <c r="Z37" s="32">
        <f>+IF(X37&lt;&gt;0,+(Y37/X37)*100,0)</f>
        <v>743.91413252925349</v>
      </c>
      <c r="AA37" s="33">
        <f>SUM(AA29:AA36)</f>
        <v>7060000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2749900</v>
      </c>
      <c r="V40" s="20">
        <v>2749900</v>
      </c>
      <c r="W40" s="20">
        <v>2749900</v>
      </c>
      <c r="X40" s="20"/>
      <c r="Y40" s="20">
        <v>2749900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2749900</v>
      </c>
      <c r="V43" s="36">
        <f t="shared" si="4"/>
        <v>2749900</v>
      </c>
      <c r="W43" s="36">
        <f t="shared" si="4"/>
        <v>2749900</v>
      </c>
      <c r="X43" s="36">
        <f t="shared" si="4"/>
        <v>0</v>
      </c>
      <c r="Y43" s="36">
        <f t="shared" si="4"/>
        <v>2749900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7060000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1533579</v>
      </c>
      <c r="P44" s="31">
        <f t="shared" si="5"/>
        <v>1533579</v>
      </c>
      <c r="Q44" s="31">
        <f t="shared" si="5"/>
        <v>8041520</v>
      </c>
      <c r="R44" s="31">
        <f t="shared" si="5"/>
        <v>11108678</v>
      </c>
      <c r="S44" s="31">
        <f t="shared" si="5"/>
        <v>12121475</v>
      </c>
      <c r="T44" s="31">
        <f t="shared" si="5"/>
        <v>930711</v>
      </c>
      <c r="U44" s="31">
        <f t="shared" si="5"/>
        <v>23019731</v>
      </c>
      <c r="V44" s="31">
        <f t="shared" si="5"/>
        <v>36071917</v>
      </c>
      <c r="W44" s="31">
        <f t="shared" si="5"/>
        <v>62330204</v>
      </c>
      <c r="X44" s="31">
        <f t="shared" si="5"/>
        <v>7059996</v>
      </c>
      <c r="Y44" s="31">
        <f t="shared" si="5"/>
        <v>55270208</v>
      </c>
      <c r="Z44" s="32">
        <f>+IF(X44&lt;&gt;0,+(Y44/X44)*100,0)</f>
        <v>782.86457952667399</v>
      </c>
      <c r="AA44" s="33">
        <f>+AA37+AA43</f>
        <v>7060000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1778707</v>
      </c>
      <c r="P45" s="44">
        <f t="shared" si="6"/>
        <v>1778707</v>
      </c>
      <c r="Q45" s="44">
        <f t="shared" si="6"/>
        <v>8306581</v>
      </c>
      <c r="R45" s="44">
        <f t="shared" si="6"/>
        <v>11863995</v>
      </c>
      <c r="S45" s="44">
        <f t="shared" si="6"/>
        <v>-16059582</v>
      </c>
      <c r="T45" s="44">
        <f t="shared" si="6"/>
        <v>6335029</v>
      </c>
      <c r="U45" s="44">
        <f t="shared" si="6"/>
        <v>-12341341</v>
      </c>
      <c r="V45" s="44">
        <f t="shared" si="6"/>
        <v>-22065894</v>
      </c>
      <c r="W45" s="44">
        <f t="shared" si="6"/>
        <v>9151636</v>
      </c>
      <c r="X45" s="44">
        <f t="shared" si="6"/>
        <v>0</v>
      </c>
      <c r="Y45" s="44">
        <f t="shared" si="6"/>
        <v>9151636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630697</v>
      </c>
      <c r="R47" s="20">
        <v>630697</v>
      </c>
      <c r="S47" s="20"/>
      <c r="T47" s="20"/>
      <c r="U47" s="20">
        <v>-3831902</v>
      </c>
      <c r="V47" s="20">
        <v>-3831902</v>
      </c>
      <c r="W47" s="20">
        <v>-3201205</v>
      </c>
      <c r="X47" s="20"/>
      <c r="Y47" s="20">
        <v>-3201205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630697</v>
      </c>
      <c r="R50" s="52">
        <f t="shared" si="7"/>
        <v>630697</v>
      </c>
      <c r="S50" s="52">
        <f t="shared" si="7"/>
        <v>0</v>
      </c>
      <c r="T50" s="52">
        <f t="shared" si="7"/>
        <v>0</v>
      </c>
      <c r="U50" s="52">
        <f t="shared" si="7"/>
        <v>-3831902</v>
      </c>
      <c r="V50" s="52">
        <f t="shared" si="7"/>
        <v>-3831902</v>
      </c>
      <c r="W50" s="52">
        <f t="shared" si="7"/>
        <v>-3201205</v>
      </c>
      <c r="X50" s="52">
        <f t="shared" si="7"/>
        <v>0</v>
      </c>
      <c r="Y50" s="52">
        <f t="shared" si="7"/>
        <v>-3201205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269847</v>
      </c>
      <c r="G6" s="20"/>
      <c r="H6" s="20"/>
      <c r="I6" s="20"/>
      <c r="J6" s="20"/>
      <c r="K6" s="20"/>
      <c r="L6" s="20"/>
      <c r="M6" s="20">
        <v>59463</v>
      </c>
      <c r="N6" s="20">
        <v>59463</v>
      </c>
      <c r="O6" s="20">
        <v>88109</v>
      </c>
      <c r="P6" s="20">
        <v>85853</v>
      </c>
      <c r="Q6" s="20">
        <v>66664</v>
      </c>
      <c r="R6" s="20">
        <v>240626</v>
      </c>
      <c r="S6" s="20">
        <v>47278</v>
      </c>
      <c r="T6" s="20">
        <v>43894</v>
      </c>
      <c r="U6" s="20">
        <v>37949</v>
      </c>
      <c r="V6" s="20">
        <v>129121</v>
      </c>
      <c r="W6" s="20">
        <v>429210</v>
      </c>
      <c r="X6" s="20">
        <v>269847</v>
      </c>
      <c r="Y6" s="20">
        <v>159363</v>
      </c>
      <c r="Z6" s="21">
        <v>59.056798852683187</v>
      </c>
      <c r="AA6" s="22">
        <v>269847</v>
      </c>
    </row>
    <row r="7" spans="1:27" x14ac:dyDescent="0.25">
      <c r="A7" s="23" t="s">
        <v>35</v>
      </c>
      <c r="B7" s="17" t="s">
        <v>32</v>
      </c>
      <c r="C7" s="18">
        <v>-2879543</v>
      </c>
      <c r="D7" s="18"/>
      <c r="E7" s="19">
        <v>39414</v>
      </c>
      <c r="F7" s="20">
        <v>34273</v>
      </c>
      <c r="G7" s="20">
        <v>-29007</v>
      </c>
      <c r="H7" s="20">
        <v>-7383</v>
      </c>
      <c r="I7" s="20">
        <v>-30862</v>
      </c>
      <c r="J7" s="20">
        <v>-67252</v>
      </c>
      <c r="K7" s="20">
        <v>-5246</v>
      </c>
      <c r="L7" s="20">
        <v>-12980</v>
      </c>
      <c r="M7" s="20">
        <v>-3726</v>
      </c>
      <c r="N7" s="20">
        <v>-21952</v>
      </c>
      <c r="O7" s="20">
        <v>-31111</v>
      </c>
      <c r="P7" s="20">
        <v>-28687</v>
      </c>
      <c r="Q7" s="20">
        <v>-10034</v>
      </c>
      <c r="R7" s="20">
        <v>-69832</v>
      </c>
      <c r="S7" s="20">
        <v>11042</v>
      </c>
      <c r="T7" s="20">
        <v>13642</v>
      </c>
      <c r="U7" s="20">
        <v>20724</v>
      </c>
      <c r="V7" s="20">
        <v>45408</v>
      </c>
      <c r="W7" s="20">
        <v>-113628</v>
      </c>
      <c r="X7" s="20">
        <v>34273</v>
      </c>
      <c r="Y7" s="20">
        <v>-147901</v>
      </c>
      <c r="Z7" s="21">
        <v>-431.53794532139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-910000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-910000</v>
      </c>
      <c r="Y10" s="20">
        <v>910000</v>
      </c>
      <c r="Z10" s="21">
        <v>-100</v>
      </c>
      <c r="AA10" s="22">
        <v>-910000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49740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49740</v>
      </c>
      <c r="Y11" s="24">
        <v>-49740</v>
      </c>
      <c r="Z11" s="25">
        <v>-100</v>
      </c>
      <c r="AA11" s="26">
        <v>49740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-2879543</v>
      </c>
      <c r="D13" s="29">
        <f>SUM(D6:D12)</f>
        <v>0</v>
      </c>
      <c r="E13" s="30">
        <f t="shared" si="0"/>
        <v>-252521</v>
      </c>
      <c r="F13" s="31">
        <f t="shared" si="0"/>
        <v>-556140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-5246</v>
      </c>
      <c r="L13" s="31">
        <f t="shared" si="0"/>
        <v>-12980</v>
      </c>
      <c r="M13" s="31">
        <f t="shared" si="0"/>
        <v>55737</v>
      </c>
      <c r="N13" s="31">
        <f t="shared" si="0"/>
        <v>37511</v>
      </c>
      <c r="O13" s="31">
        <f t="shared" si="0"/>
        <v>56998</v>
      </c>
      <c r="P13" s="31">
        <f t="shared" si="0"/>
        <v>57166</v>
      </c>
      <c r="Q13" s="31">
        <f t="shared" si="0"/>
        <v>56630</v>
      </c>
      <c r="R13" s="31">
        <f t="shared" si="0"/>
        <v>170794</v>
      </c>
      <c r="S13" s="31">
        <f t="shared" si="0"/>
        <v>58320</v>
      </c>
      <c r="T13" s="31">
        <f t="shared" si="0"/>
        <v>57536</v>
      </c>
      <c r="U13" s="31">
        <f t="shared" si="0"/>
        <v>58673</v>
      </c>
      <c r="V13" s="31">
        <f t="shared" si="0"/>
        <v>174529</v>
      </c>
      <c r="W13" s="31">
        <f t="shared" si="0"/>
        <v>315582</v>
      </c>
      <c r="X13" s="31">
        <f t="shared" si="0"/>
        <v>-556140</v>
      </c>
      <c r="Y13" s="31">
        <f t="shared" si="0"/>
        <v>871722</v>
      </c>
      <c r="Z13" s="32">
        <f>+IF(X13&lt;&gt;0,+(Y13/X13)*100,0)</f>
        <v>-156.74506419246953</v>
      </c>
      <c r="AA13" s="33">
        <f>SUM(AA6:AA12)</f>
        <v>-556140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-2879543</v>
      </c>
      <c r="D26" s="29">
        <f>+D13+D25</f>
        <v>0</v>
      </c>
      <c r="E26" s="30">
        <f t="shared" si="2"/>
        <v>-252521</v>
      </c>
      <c r="F26" s="31">
        <f t="shared" si="2"/>
        <v>-556140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-5246</v>
      </c>
      <c r="L26" s="31">
        <f t="shared" si="2"/>
        <v>-12980</v>
      </c>
      <c r="M26" s="31">
        <f t="shared" si="2"/>
        <v>55737</v>
      </c>
      <c r="N26" s="31">
        <f t="shared" si="2"/>
        <v>37511</v>
      </c>
      <c r="O26" s="31">
        <f t="shared" si="2"/>
        <v>56998</v>
      </c>
      <c r="P26" s="31">
        <f t="shared" si="2"/>
        <v>57166</v>
      </c>
      <c r="Q26" s="31">
        <f t="shared" si="2"/>
        <v>56630</v>
      </c>
      <c r="R26" s="31">
        <f t="shared" si="2"/>
        <v>170794</v>
      </c>
      <c r="S26" s="31">
        <f t="shared" si="2"/>
        <v>58320</v>
      </c>
      <c r="T26" s="31">
        <f t="shared" si="2"/>
        <v>57536</v>
      </c>
      <c r="U26" s="31">
        <f t="shared" si="2"/>
        <v>58673</v>
      </c>
      <c r="V26" s="31">
        <f t="shared" si="2"/>
        <v>174529</v>
      </c>
      <c r="W26" s="31">
        <f t="shared" si="2"/>
        <v>315582</v>
      </c>
      <c r="X26" s="31">
        <f t="shared" si="2"/>
        <v>-556140</v>
      </c>
      <c r="Y26" s="31">
        <f t="shared" si="2"/>
        <v>871722</v>
      </c>
      <c r="Z26" s="32">
        <f>+IF(X26&lt;&gt;0,+(Y26/X26)*100,0)</f>
        <v>-156.74506419246953</v>
      </c>
      <c r="AA26" s="33">
        <f>+AA13+AA25</f>
        <v>-556140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102819</v>
      </c>
      <c r="F35" s="20"/>
      <c r="G35" s="20"/>
      <c r="H35" s="20"/>
      <c r="I35" s="20"/>
      <c r="J35" s="20"/>
      <c r="K35" s="20"/>
      <c r="L35" s="20"/>
      <c r="M35" s="20">
        <v>8405</v>
      </c>
      <c r="N35" s="20">
        <v>8405</v>
      </c>
      <c r="O35" s="20">
        <v>8405</v>
      </c>
      <c r="P35" s="20">
        <v>8405</v>
      </c>
      <c r="Q35" s="20">
        <v>8405</v>
      </c>
      <c r="R35" s="20">
        <v>25215</v>
      </c>
      <c r="S35" s="20">
        <v>8405</v>
      </c>
      <c r="T35" s="20">
        <v>8405</v>
      </c>
      <c r="U35" s="20">
        <v>8405</v>
      </c>
      <c r="V35" s="20">
        <v>25215</v>
      </c>
      <c r="W35" s="20">
        <v>58835</v>
      </c>
      <c r="X35" s="20"/>
      <c r="Y35" s="20">
        <v>58835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8405</v>
      </c>
      <c r="N37" s="31">
        <f t="shared" si="3"/>
        <v>8405</v>
      </c>
      <c r="O37" s="31">
        <f t="shared" si="3"/>
        <v>8405</v>
      </c>
      <c r="P37" s="31">
        <f t="shared" si="3"/>
        <v>8405</v>
      </c>
      <c r="Q37" s="31">
        <f t="shared" si="3"/>
        <v>8405</v>
      </c>
      <c r="R37" s="31">
        <f t="shared" si="3"/>
        <v>25215</v>
      </c>
      <c r="S37" s="31">
        <f t="shared" si="3"/>
        <v>8405</v>
      </c>
      <c r="T37" s="31">
        <f t="shared" si="3"/>
        <v>8405</v>
      </c>
      <c r="U37" s="31">
        <f t="shared" si="3"/>
        <v>8405</v>
      </c>
      <c r="V37" s="31">
        <f t="shared" si="3"/>
        <v>25215</v>
      </c>
      <c r="W37" s="31">
        <f t="shared" si="3"/>
        <v>58835</v>
      </c>
      <c r="X37" s="31">
        <f t="shared" si="3"/>
        <v>0</v>
      </c>
      <c r="Y37" s="31">
        <f t="shared" si="3"/>
        <v>58835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8405</v>
      </c>
      <c r="N44" s="31">
        <f t="shared" si="5"/>
        <v>8405</v>
      </c>
      <c r="O44" s="31">
        <f t="shared" si="5"/>
        <v>8405</v>
      </c>
      <c r="P44" s="31">
        <f t="shared" si="5"/>
        <v>8405</v>
      </c>
      <c r="Q44" s="31">
        <f t="shared" si="5"/>
        <v>8405</v>
      </c>
      <c r="R44" s="31">
        <f t="shared" si="5"/>
        <v>25215</v>
      </c>
      <c r="S44" s="31">
        <f t="shared" si="5"/>
        <v>8405</v>
      </c>
      <c r="T44" s="31">
        <f t="shared" si="5"/>
        <v>8405</v>
      </c>
      <c r="U44" s="31">
        <f t="shared" si="5"/>
        <v>8405</v>
      </c>
      <c r="V44" s="31">
        <f t="shared" si="5"/>
        <v>25215</v>
      </c>
      <c r="W44" s="31">
        <f t="shared" si="5"/>
        <v>58835</v>
      </c>
      <c r="X44" s="31">
        <f t="shared" si="5"/>
        <v>0</v>
      </c>
      <c r="Y44" s="31">
        <f t="shared" si="5"/>
        <v>58835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-2879543</v>
      </c>
      <c r="D45" s="42">
        <f t="shared" si="6"/>
        <v>0</v>
      </c>
      <c r="E45" s="43">
        <f t="shared" si="6"/>
        <v>-355340</v>
      </c>
      <c r="F45" s="44">
        <f t="shared" si="6"/>
        <v>-556140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-5246</v>
      </c>
      <c r="L45" s="44">
        <f t="shared" si="6"/>
        <v>-12980</v>
      </c>
      <c r="M45" s="44">
        <f t="shared" si="6"/>
        <v>47332</v>
      </c>
      <c r="N45" s="44">
        <f t="shared" si="6"/>
        <v>29106</v>
      </c>
      <c r="O45" s="44">
        <f t="shared" si="6"/>
        <v>48593</v>
      </c>
      <c r="P45" s="44">
        <f t="shared" si="6"/>
        <v>48761</v>
      </c>
      <c r="Q45" s="44">
        <f t="shared" si="6"/>
        <v>48225</v>
      </c>
      <c r="R45" s="44">
        <f t="shared" si="6"/>
        <v>145579</v>
      </c>
      <c r="S45" s="44">
        <f t="shared" si="6"/>
        <v>49915</v>
      </c>
      <c r="T45" s="44">
        <f t="shared" si="6"/>
        <v>49131</v>
      </c>
      <c r="U45" s="44">
        <f t="shared" si="6"/>
        <v>50268</v>
      </c>
      <c r="V45" s="44">
        <f t="shared" si="6"/>
        <v>149314</v>
      </c>
      <c r="W45" s="44">
        <f t="shared" si="6"/>
        <v>256747</v>
      </c>
      <c r="X45" s="44">
        <f t="shared" si="6"/>
        <v>-556140</v>
      </c>
      <c r="Y45" s="44">
        <f t="shared" si="6"/>
        <v>812887</v>
      </c>
      <c r="Z45" s="45">
        <f>+IF(X45&lt;&gt;0,+(Y45/X45)*100,0)</f>
        <v>-146.16589348005897</v>
      </c>
      <c r="AA45" s="46">
        <f>+AA26-AA44</f>
        <v>-556140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-4331050</v>
      </c>
      <c r="G6" s="20">
        <v>223654</v>
      </c>
      <c r="H6" s="20">
        <v>-159037</v>
      </c>
      <c r="I6" s="20">
        <v>-175785</v>
      </c>
      <c r="J6" s="20">
        <v>-111168</v>
      </c>
      <c r="K6" s="20">
        <v>124200</v>
      </c>
      <c r="L6" s="20">
        <v>-76300</v>
      </c>
      <c r="M6" s="20">
        <v>9561</v>
      </c>
      <c r="N6" s="20">
        <v>57461</v>
      </c>
      <c r="O6" s="20">
        <v>66095</v>
      </c>
      <c r="P6" s="20">
        <v>-356827</v>
      </c>
      <c r="Q6" s="20">
        <v>-333365</v>
      </c>
      <c r="R6" s="20">
        <v>-624097</v>
      </c>
      <c r="S6" s="20">
        <v>-53934</v>
      </c>
      <c r="T6" s="20">
        <v>-975446</v>
      </c>
      <c r="U6" s="20">
        <v>-276414</v>
      </c>
      <c r="V6" s="20">
        <v>-1305794</v>
      </c>
      <c r="W6" s="20">
        <v>-1983598</v>
      </c>
      <c r="X6" s="20">
        <v>-4331050</v>
      </c>
      <c r="Y6" s="20">
        <v>2347452</v>
      </c>
      <c r="Z6" s="21">
        <v>-54.200528740143852</v>
      </c>
      <c r="AA6" s="22">
        <v>-4331050</v>
      </c>
    </row>
    <row r="7" spans="1:27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635182</v>
      </c>
      <c r="G7" s="20">
        <v>667627</v>
      </c>
      <c r="H7" s="20">
        <v>52049</v>
      </c>
      <c r="I7" s="20">
        <v>-12743</v>
      </c>
      <c r="J7" s="20">
        <v>706933</v>
      </c>
      <c r="K7" s="20">
        <v>-56853</v>
      </c>
      <c r="L7" s="20">
        <v>58817</v>
      </c>
      <c r="M7" s="20">
        <v>-294313</v>
      </c>
      <c r="N7" s="20">
        <v>-292349</v>
      </c>
      <c r="O7" s="20">
        <v>62146</v>
      </c>
      <c r="P7" s="20">
        <v>30882</v>
      </c>
      <c r="Q7" s="20">
        <v>65963</v>
      </c>
      <c r="R7" s="20">
        <v>158991</v>
      </c>
      <c r="S7" s="20">
        <v>5438</v>
      </c>
      <c r="T7" s="20">
        <v>42238</v>
      </c>
      <c r="U7" s="20">
        <v>2801</v>
      </c>
      <c r="V7" s="20">
        <v>50477</v>
      </c>
      <c r="W7" s="20">
        <v>624052</v>
      </c>
      <c r="X7" s="20">
        <v>635182</v>
      </c>
      <c r="Y7" s="20">
        <v>-11130</v>
      </c>
      <c r="Z7" s="21">
        <v>-1.7522536847706642</v>
      </c>
      <c r="AA7" s="22">
        <v>635182</v>
      </c>
    </row>
    <row r="8" spans="1:27" x14ac:dyDescent="0.25">
      <c r="A8" s="23" t="s">
        <v>36</v>
      </c>
      <c r="B8" s="17" t="s">
        <v>32</v>
      </c>
      <c r="C8" s="18">
        <v>-29</v>
      </c>
      <c r="D8" s="18"/>
      <c r="E8" s="19"/>
      <c r="F8" s="20">
        <v>-29</v>
      </c>
      <c r="G8" s="20">
        <v>-29</v>
      </c>
      <c r="H8" s="20"/>
      <c r="I8" s="20"/>
      <c r="J8" s="20">
        <v>-29</v>
      </c>
      <c r="K8" s="20"/>
      <c r="L8" s="20">
        <v>-485</v>
      </c>
      <c r="M8" s="20">
        <v>-30</v>
      </c>
      <c r="N8" s="20">
        <v>-515</v>
      </c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-29</v>
      </c>
      <c r="Y8" s="20">
        <v>-515</v>
      </c>
      <c r="Z8" s="21">
        <v>1775.862068965517</v>
      </c>
      <c r="AA8" s="22">
        <v>-29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-2290524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-2290524</v>
      </c>
      <c r="Y11" s="24"/>
      <c r="Z11" s="25"/>
      <c r="AA11" s="26">
        <v>-2290524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-11110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-11110</v>
      </c>
      <c r="Y12" s="20"/>
      <c r="Z12" s="21"/>
      <c r="AA12" s="22">
        <v>-11110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-5997531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67347</v>
      </c>
      <c r="L13" s="31">
        <f t="shared" si="0"/>
        <v>-17968</v>
      </c>
      <c r="M13" s="31">
        <f t="shared" si="0"/>
        <v>-284782</v>
      </c>
      <c r="N13" s="31">
        <f t="shared" si="0"/>
        <v>-235403</v>
      </c>
      <c r="O13" s="31">
        <f t="shared" si="0"/>
        <v>128241</v>
      </c>
      <c r="P13" s="31">
        <f t="shared" si="0"/>
        <v>-325945</v>
      </c>
      <c r="Q13" s="31">
        <f t="shared" si="0"/>
        <v>-267402</v>
      </c>
      <c r="R13" s="31">
        <f t="shared" si="0"/>
        <v>-465106</v>
      </c>
      <c r="S13" s="31">
        <f t="shared" si="0"/>
        <v>-48496</v>
      </c>
      <c r="T13" s="31">
        <f t="shared" si="0"/>
        <v>-933208</v>
      </c>
      <c r="U13" s="31">
        <f t="shared" si="0"/>
        <v>-273613</v>
      </c>
      <c r="V13" s="31">
        <f t="shared" si="0"/>
        <v>-1255317</v>
      </c>
      <c r="W13" s="31">
        <f t="shared" si="0"/>
        <v>-3661724</v>
      </c>
      <c r="X13" s="31">
        <f t="shared" si="0"/>
        <v>-5997531</v>
      </c>
      <c r="Y13" s="31">
        <f t="shared" si="0"/>
        <v>2335807</v>
      </c>
      <c r="Z13" s="32">
        <f>+IF(X13&lt;&gt;0,+(Y13/X13)*100,0)</f>
        <v>-38.946143004513026</v>
      </c>
      <c r="AA13" s="33">
        <f>SUM(AA6:AA12)</f>
        <v>-5997531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398789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-6616</v>
      </c>
      <c r="V17" s="24">
        <v>-6616</v>
      </c>
      <c r="W17" s="24">
        <v>392173</v>
      </c>
      <c r="X17" s="20">
        <v>398789</v>
      </c>
      <c r="Y17" s="24">
        <v>-6616</v>
      </c>
      <c r="Z17" s="25">
        <v>-1.6590226911976007</v>
      </c>
      <c r="AA17" s="26">
        <v>398789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398789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-6616</v>
      </c>
      <c r="V25" s="36">
        <f t="shared" si="1"/>
        <v>-6616</v>
      </c>
      <c r="W25" s="36">
        <f t="shared" si="1"/>
        <v>392173</v>
      </c>
      <c r="X25" s="36">
        <f t="shared" si="1"/>
        <v>398789</v>
      </c>
      <c r="Y25" s="36">
        <f t="shared" si="1"/>
        <v>-6616</v>
      </c>
      <c r="Z25" s="37">
        <f>+IF(X25&lt;&gt;0,+(Y25/X25)*100,0)</f>
        <v>-1.6590226911976007</v>
      </c>
      <c r="AA25" s="38">
        <f>SUM(AA15:AA24)</f>
        <v>398789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-5598742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67347</v>
      </c>
      <c r="L26" s="31">
        <f t="shared" si="2"/>
        <v>-17968</v>
      </c>
      <c r="M26" s="31">
        <f t="shared" si="2"/>
        <v>-284782</v>
      </c>
      <c r="N26" s="31">
        <f t="shared" si="2"/>
        <v>-235403</v>
      </c>
      <c r="O26" s="31">
        <f t="shared" si="2"/>
        <v>128241</v>
      </c>
      <c r="P26" s="31">
        <f t="shared" si="2"/>
        <v>-325945</v>
      </c>
      <c r="Q26" s="31">
        <f t="shared" si="2"/>
        <v>-267402</v>
      </c>
      <c r="R26" s="31">
        <f t="shared" si="2"/>
        <v>-465106</v>
      </c>
      <c r="S26" s="31">
        <f t="shared" si="2"/>
        <v>-48496</v>
      </c>
      <c r="T26" s="31">
        <f t="shared" si="2"/>
        <v>-933208</v>
      </c>
      <c r="U26" s="31">
        <f t="shared" si="2"/>
        <v>-280229</v>
      </c>
      <c r="V26" s="31">
        <f t="shared" si="2"/>
        <v>-1261933</v>
      </c>
      <c r="W26" s="31">
        <f t="shared" si="2"/>
        <v>-3269551</v>
      </c>
      <c r="X26" s="31">
        <f t="shared" si="2"/>
        <v>-5598742</v>
      </c>
      <c r="Y26" s="31">
        <f t="shared" si="2"/>
        <v>2329191</v>
      </c>
      <c r="Z26" s="32">
        <f>+IF(X26&lt;&gt;0,+(Y26/X26)*100,0)</f>
        <v>-41.602042030156063</v>
      </c>
      <c r="AA26" s="33">
        <f>+AA13+AA25</f>
        <v>-5598742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-39982</v>
      </c>
      <c r="G32" s="20">
        <v>-22054</v>
      </c>
      <c r="H32" s="20">
        <v>-2409</v>
      </c>
      <c r="I32" s="20"/>
      <c r="J32" s="20">
        <v>-24463</v>
      </c>
      <c r="K32" s="20">
        <v>-15970</v>
      </c>
      <c r="L32" s="20">
        <v>23366</v>
      </c>
      <c r="M32" s="20">
        <v>-32384</v>
      </c>
      <c r="N32" s="20">
        <v>-24988</v>
      </c>
      <c r="O32" s="20">
        <v>-914</v>
      </c>
      <c r="P32" s="20">
        <v>-8402</v>
      </c>
      <c r="Q32" s="20">
        <v>-4603</v>
      </c>
      <c r="R32" s="20">
        <v>-13919</v>
      </c>
      <c r="S32" s="20">
        <v>-277</v>
      </c>
      <c r="T32" s="20">
        <v>-1774</v>
      </c>
      <c r="U32" s="20"/>
      <c r="V32" s="20">
        <v>-2051</v>
      </c>
      <c r="W32" s="20">
        <v>-65421</v>
      </c>
      <c r="X32" s="20">
        <v>-39982</v>
      </c>
      <c r="Y32" s="20">
        <v>-25439</v>
      </c>
      <c r="Z32" s="21">
        <v>63.626131759291681</v>
      </c>
      <c r="AA32" s="22">
        <v>-39982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>
        <v>-1017013</v>
      </c>
      <c r="G35" s="20">
        <v>-1003407</v>
      </c>
      <c r="H35" s="20">
        <v>5248</v>
      </c>
      <c r="I35" s="20">
        <v>-6974</v>
      </c>
      <c r="J35" s="20">
        <v>-1005133</v>
      </c>
      <c r="K35" s="20">
        <v>4590</v>
      </c>
      <c r="L35" s="20">
        <v>4706</v>
      </c>
      <c r="M35" s="20">
        <v>6210</v>
      </c>
      <c r="N35" s="20">
        <v>15506</v>
      </c>
      <c r="O35" s="20">
        <v>5303</v>
      </c>
      <c r="P35" s="20">
        <v>1958</v>
      </c>
      <c r="Q35" s="20">
        <v>5463</v>
      </c>
      <c r="R35" s="20">
        <v>12724</v>
      </c>
      <c r="S35" s="20">
        <v>-121</v>
      </c>
      <c r="T35" s="20">
        <v>3546</v>
      </c>
      <c r="U35" s="20">
        <v>77</v>
      </c>
      <c r="V35" s="20">
        <v>3502</v>
      </c>
      <c r="W35" s="20">
        <v>-973401</v>
      </c>
      <c r="X35" s="20">
        <v>-1017013</v>
      </c>
      <c r="Y35" s="20">
        <v>43612</v>
      </c>
      <c r="Z35" s="21">
        <v>-4.2882441030743959</v>
      </c>
      <c r="AA35" s="22">
        <v>-1017013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-1056995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-11380</v>
      </c>
      <c r="L37" s="31">
        <f t="shared" si="3"/>
        <v>28072</v>
      </c>
      <c r="M37" s="31">
        <f t="shared" si="3"/>
        <v>-26174</v>
      </c>
      <c r="N37" s="31">
        <f t="shared" si="3"/>
        <v>-9482</v>
      </c>
      <c r="O37" s="31">
        <f t="shared" si="3"/>
        <v>4389</v>
      </c>
      <c r="P37" s="31">
        <f t="shared" si="3"/>
        <v>-6444</v>
      </c>
      <c r="Q37" s="31">
        <f t="shared" si="3"/>
        <v>860</v>
      </c>
      <c r="R37" s="31">
        <f t="shared" si="3"/>
        <v>-1195</v>
      </c>
      <c r="S37" s="31">
        <f t="shared" si="3"/>
        <v>-398</v>
      </c>
      <c r="T37" s="31">
        <f t="shared" si="3"/>
        <v>1772</v>
      </c>
      <c r="U37" s="31">
        <f t="shared" si="3"/>
        <v>77</v>
      </c>
      <c r="V37" s="31">
        <f t="shared" si="3"/>
        <v>1451</v>
      </c>
      <c r="W37" s="31">
        <f t="shared" si="3"/>
        <v>-1038822</v>
      </c>
      <c r="X37" s="31">
        <f t="shared" si="3"/>
        <v>-1056995</v>
      </c>
      <c r="Y37" s="31">
        <f t="shared" si="3"/>
        <v>18173</v>
      </c>
      <c r="Z37" s="32">
        <f>+IF(X37&lt;&gt;0,+(Y37/X37)*100,0)</f>
        <v>-1.7193080383540129</v>
      </c>
      <c r="AA37" s="33">
        <f>SUM(AA29:AA36)</f>
        <v>-1056995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6146422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6146422</v>
      </c>
      <c r="Y40" s="20">
        <v>2671575</v>
      </c>
      <c r="Z40" s="21">
        <v>43.46553165402571</v>
      </c>
      <c r="AA40" s="22">
        <v>6146422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6146422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6146422</v>
      </c>
      <c r="Y43" s="36">
        <f t="shared" si="4"/>
        <v>2671575</v>
      </c>
      <c r="Z43" s="37">
        <f>+IF(X43&lt;&gt;0,+(Y43/X43)*100,0)</f>
        <v>43.46553165402571</v>
      </c>
      <c r="AA43" s="38">
        <f>SUM(AA39:AA42)</f>
        <v>6146422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5089427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-11380</v>
      </c>
      <c r="L44" s="31">
        <f t="shared" si="5"/>
        <v>28072</v>
      </c>
      <c r="M44" s="31">
        <f t="shared" si="5"/>
        <v>-26174</v>
      </c>
      <c r="N44" s="31">
        <f t="shared" si="5"/>
        <v>-9482</v>
      </c>
      <c r="O44" s="31">
        <f t="shared" si="5"/>
        <v>4389</v>
      </c>
      <c r="P44" s="31">
        <f t="shared" si="5"/>
        <v>-6444</v>
      </c>
      <c r="Q44" s="31">
        <f t="shared" si="5"/>
        <v>860</v>
      </c>
      <c r="R44" s="31">
        <f t="shared" si="5"/>
        <v>-1195</v>
      </c>
      <c r="S44" s="31">
        <f t="shared" si="5"/>
        <v>-398</v>
      </c>
      <c r="T44" s="31">
        <f t="shared" si="5"/>
        <v>1772</v>
      </c>
      <c r="U44" s="31">
        <f t="shared" si="5"/>
        <v>77</v>
      </c>
      <c r="V44" s="31">
        <f t="shared" si="5"/>
        <v>1451</v>
      </c>
      <c r="W44" s="31">
        <f t="shared" si="5"/>
        <v>7779175</v>
      </c>
      <c r="X44" s="31">
        <f t="shared" si="5"/>
        <v>5089427</v>
      </c>
      <c r="Y44" s="31">
        <f t="shared" si="5"/>
        <v>2689748</v>
      </c>
      <c r="Z44" s="32">
        <f>+IF(X44&lt;&gt;0,+(Y44/X44)*100,0)</f>
        <v>52.849721589483458</v>
      </c>
      <c r="AA44" s="33">
        <f>+AA37+AA43</f>
        <v>5089427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-10688169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78727</v>
      </c>
      <c r="L45" s="44">
        <f t="shared" si="6"/>
        <v>-46040</v>
      </c>
      <c r="M45" s="44">
        <f t="shared" si="6"/>
        <v>-258608</v>
      </c>
      <c r="N45" s="44">
        <f t="shared" si="6"/>
        <v>-225921</v>
      </c>
      <c r="O45" s="44">
        <f t="shared" si="6"/>
        <v>123852</v>
      </c>
      <c r="P45" s="44">
        <f t="shared" si="6"/>
        <v>-319501</v>
      </c>
      <c r="Q45" s="44">
        <f t="shared" si="6"/>
        <v>-268262</v>
      </c>
      <c r="R45" s="44">
        <f t="shared" si="6"/>
        <v>-463911</v>
      </c>
      <c r="S45" s="44">
        <f t="shared" si="6"/>
        <v>-48098</v>
      </c>
      <c r="T45" s="44">
        <f t="shared" si="6"/>
        <v>-934980</v>
      </c>
      <c r="U45" s="44">
        <f t="shared" si="6"/>
        <v>-280306</v>
      </c>
      <c r="V45" s="44">
        <f t="shared" si="6"/>
        <v>-1263384</v>
      </c>
      <c r="W45" s="44">
        <f t="shared" si="6"/>
        <v>-11048726</v>
      </c>
      <c r="X45" s="44">
        <f t="shared" si="6"/>
        <v>-10688169</v>
      </c>
      <c r="Y45" s="44">
        <f t="shared" si="6"/>
        <v>-360557</v>
      </c>
      <c r="Z45" s="45">
        <f>+IF(X45&lt;&gt;0,+(Y45/X45)*100,0)</f>
        <v>3.3734215841834088</v>
      </c>
      <c r="AA45" s="46">
        <f>+AA26-AA44</f>
        <v>-10688169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-13058692</v>
      </c>
      <c r="G47" s="20">
        <v>-15785302</v>
      </c>
      <c r="H47" s="20">
        <v>-328569</v>
      </c>
      <c r="I47" s="20">
        <v>-382486</v>
      </c>
      <c r="J47" s="20">
        <v>-16496357</v>
      </c>
      <c r="K47" s="20">
        <v>-139521</v>
      </c>
      <c r="L47" s="20">
        <v>-410024</v>
      </c>
      <c r="M47" s="20">
        <v>-362457</v>
      </c>
      <c r="N47" s="20">
        <v>-912002</v>
      </c>
      <c r="O47" s="20">
        <v>-102273</v>
      </c>
      <c r="P47" s="20">
        <v>-1656459</v>
      </c>
      <c r="Q47" s="20">
        <v>-430365</v>
      </c>
      <c r="R47" s="20">
        <v>-2189097</v>
      </c>
      <c r="S47" s="20">
        <v>-260491</v>
      </c>
      <c r="T47" s="20">
        <v>-1044249</v>
      </c>
      <c r="U47" s="20">
        <v>-535351</v>
      </c>
      <c r="V47" s="20">
        <v>-1840091</v>
      </c>
      <c r="W47" s="20">
        <v>-21437547</v>
      </c>
      <c r="X47" s="20">
        <v>-13058692</v>
      </c>
      <c r="Y47" s="20">
        <v>-8378855</v>
      </c>
      <c r="Z47" s="47">
        <v>64.163049408011148</v>
      </c>
      <c r="AA47" s="22">
        <v>-13058692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-13058692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-139521</v>
      </c>
      <c r="L50" s="52">
        <f t="shared" si="7"/>
        <v>-410024</v>
      </c>
      <c r="M50" s="52">
        <f t="shared" si="7"/>
        <v>-362457</v>
      </c>
      <c r="N50" s="52">
        <f t="shared" si="7"/>
        <v>-912002</v>
      </c>
      <c r="O50" s="52">
        <f t="shared" si="7"/>
        <v>-102273</v>
      </c>
      <c r="P50" s="52">
        <f t="shared" si="7"/>
        <v>-1656459</v>
      </c>
      <c r="Q50" s="52">
        <f t="shared" si="7"/>
        <v>-430365</v>
      </c>
      <c r="R50" s="52">
        <f t="shared" si="7"/>
        <v>-2189097</v>
      </c>
      <c r="S50" s="52">
        <f t="shared" si="7"/>
        <v>-260491</v>
      </c>
      <c r="T50" s="52">
        <f t="shared" si="7"/>
        <v>-1044249</v>
      </c>
      <c r="U50" s="52">
        <f t="shared" si="7"/>
        <v>-535351</v>
      </c>
      <c r="V50" s="52">
        <f t="shared" si="7"/>
        <v>-1840091</v>
      </c>
      <c r="W50" s="52">
        <f t="shared" si="7"/>
        <v>-21437547</v>
      </c>
      <c r="X50" s="52">
        <f t="shared" si="7"/>
        <v>-13058692</v>
      </c>
      <c r="Y50" s="52">
        <f t="shared" si="7"/>
        <v>-8378855</v>
      </c>
      <c r="Z50" s="53">
        <f>+IF(X50&lt;&gt;0,+(Y50/X50)*100,0)</f>
        <v>64.163049408011148</v>
      </c>
      <c r="AA50" s="54">
        <f>SUM(AA47:AA49)</f>
        <v>-13058692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72884</v>
      </c>
      <c r="D6" s="18"/>
      <c r="E6" s="19">
        <v>-14888001</v>
      </c>
      <c r="F6" s="20">
        <v>-15104155</v>
      </c>
      <c r="G6" s="20">
        <v>79471</v>
      </c>
      <c r="H6" s="20">
        <v>48547</v>
      </c>
      <c r="I6" s="20">
        <v>87348</v>
      </c>
      <c r="J6" s="20">
        <v>215366</v>
      </c>
      <c r="K6" s="20">
        <v>56139</v>
      </c>
      <c r="L6" s="20">
        <v>75145</v>
      </c>
      <c r="M6" s="20">
        <v>51043</v>
      </c>
      <c r="N6" s="20">
        <v>182327</v>
      </c>
      <c r="O6" s="20">
        <v>58383</v>
      </c>
      <c r="P6" s="20">
        <v>72553</v>
      </c>
      <c r="Q6" s="20">
        <v>92319</v>
      </c>
      <c r="R6" s="20">
        <v>223255</v>
      </c>
      <c r="S6" s="20">
        <v>53821</v>
      </c>
      <c r="T6" s="20">
        <v>64740</v>
      </c>
      <c r="U6" s="20">
        <v>82765</v>
      </c>
      <c r="V6" s="20">
        <v>201326</v>
      </c>
      <c r="W6" s="20">
        <v>822274</v>
      </c>
      <c r="X6" s="20">
        <v>-15104155</v>
      </c>
      <c r="Y6" s="20">
        <v>15926429</v>
      </c>
      <c r="Z6" s="21">
        <v>-105.44402517055738</v>
      </c>
      <c r="AA6" s="22">
        <v>-15104155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2015102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2015102</v>
      </c>
      <c r="Y7" s="20">
        <v>-2015102</v>
      </c>
      <c r="Z7" s="21">
        <v>-100</v>
      </c>
      <c r="AA7" s="22">
        <v>2015102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149304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149304</v>
      </c>
      <c r="Y11" s="24">
        <v>-149304</v>
      </c>
      <c r="Z11" s="25">
        <v>-100</v>
      </c>
      <c r="AA11" s="26">
        <v>149304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72884</v>
      </c>
      <c r="D13" s="29">
        <f>SUM(D6:D12)</f>
        <v>0</v>
      </c>
      <c r="E13" s="30">
        <f t="shared" si="0"/>
        <v>-12701133</v>
      </c>
      <c r="F13" s="31">
        <f t="shared" si="0"/>
        <v>-12939749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56139</v>
      </c>
      <c r="L13" s="31">
        <f t="shared" si="0"/>
        <v>75145</v>
      </c>
      <c r="M13" s="31">
        <f t="shared" si="0"/>
        <v>51043</v>
      </c>
      <c r="N13" s="31">
        <f t="shared" si="0"/>
        <v>182327</v>
      </c>
      <c r="O13" s="31">
        <f t="shared" si="0"/>
        <v>58383</v>
      </c>
      <c r="P13" s="31">
        <f t="shared" si="0"/>
        <v>72553</v>
      </c>
      <c r="Q13" s="31">
        <f t="shared" si="0"/>
        <v>92319</v>
      </c>
      <c r="R13" s="31">
        <f t="shared" si="0"/>
        <v>223255</v>
      </c>
      <c r="S13" s="31">
        <f t="shared" si="0"/>
        <v>53821</v>
      </c>
      <c r="T13" s="31">
        <f t="shared" si="0"/>
        <v>64740</v>
      </c>
      <c r="U13" s="31">
        <f t="shared" si="0"/>
        <v>82765</v>
      </c>
      <c r="V13" s="31">
        <f t="shared" si="0"/>
        <v>201326</v>
      </c>
      <c r="W13" s="31">
        <f t="shared" si="0"/>
        <v>822274</v>
      </c>
      <c r="X13" s="31">
        <f t="shared" si="0"/>
        <v>-12939749</v>
      </c>
      <c r="Y13" s="31">
        <f t="shared" si="0"/>
        <v>13762023</v>
      </c>
      <c r="Z13" s="32">
        <f>+IF(X13&lt;&gt;0,+(Y13/X13)*100,0)</f>
        <v>-106.35463639982507</v>
      </c>
      <c r="AA13" s="33">
        <f>SUM(AA6:AA12)</f>
        <v>-12939749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>
        <v>60337</v>
      </c>
      <c r="Q17" s="20">
        <v>125814</v>
      </c>
      <c r="R17" s="24">
        <v>186151</v>
      </c>
      <c r="S17" s="24"/>
      <c r="T17" s="20"/>
      <c r="U17" s="24">
        <v>28600</v>
      </c>
      <c r="V17" s="24">
        <v>28600</v>
      </c>
      <c r="W17" s="24">
        <v>-1863325</v>
      </c>
      <c r="X17" s="20"/>
      <c r="Y17" s="24">
        <v>-1863325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60337</v>
      </c>
      <c r="Q25" s="36">
        <f t="shared" si="1"/>
        <v>125814</v>
      </c>
      <c r="R25" s="36">
        <f t="shared" si="1"/>
        <v>186151</v>
      </c>
      <c r="S25" s="36">
        <f t="shared" si="1"/>
        <v>0</v>
      </c>
      <c r="T25" s="36">
        <f t="shared" si="1"/>
        <v>0</v>
      </c>
      <c r="U25" s="36">
        <f t="shared" si="1"/>
        <v>28600</v>
      </c>
      <c r="V25" s="36">
        <f t="shared" si="1"/>
        <v>28600</v>
      </c>
      <c r="W25" s="36">
        <f t="shared" si="1"/>
        <v>-1863325</v>
      </c>
      <c r="X25" s="36">
        <f t="shared" si="1"/>
        <v>0</v>
      </c>
      <c r="Y25" s="36">
        <f t="shared" si="1"/>
        <v>-1863325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2150960</v>
      </c>
      <c r="D26" s="29">
        <f>+D13+D25</f>
        <v>0</v>
      </c>
      <c r="E26" s="30">
        <f t="shared" si="2"/>
        <v>-12701133</v>
      </c>
      <c r="F26" s="31">
        <f t="shared" si="2"/>
        <v>-12939749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56139</v>
      </c>
      <c r="L26" s="31">
        <f t="shared" si="2"/>
        <v>75145</v>
      </c>
      <c r="M26" s="31">
        <f t="shared" si="2"/>
        <v>51043</v>
      </c>
      <c r="N26" s="31">
        <f t="shared" si="2"/>
        <v>182327</v>
      </c>
      <c r="O26" s="31">
        <f t="shared" si="2"/>
        <v>58383</v>
      </c>
      <c r="P26" s="31">
        <f t="shared" si="2"/>
        <v>132890</v>
      </c>
      <c r="Q26" s="31">
        <f t="shared" si="2"/>
        <v>218133</v>
      </c>
      <c r="R26" s="31">
        <f t="shared" si="2"/>
        <v>409406</v>
      </c>
      <c r="S26" s="31">
        <f t="shared" si="2"/>
        <v>53821</v>
      </c>
      <c r="T26" s="31">
        <f t="shared" si="2"/>
        <v>64740</v>
      </c>
      <c r="U26" s="31">
        <f t="shared" si="2"/>
        <v>111365</v>
      </c>
      <c r="V26" s="31">
        <f t="shared" si="2"/>
        <v>229926</v>
      </c>
      <c r="W26" s="31">
        <f t="shared" si="2"/>
        <v>-1041051</v>
      </c>
      <c r="X26" s="31">
        <f t="shared" si="2"/>
        <v>-12939749</v>
      </c>
      <c r="Y26" s="31">
        <f t="shared" si="2"/>
        <v>11898698</v>
      </c>
      <c r="Z26" s="32">
        <f>+IF(X26&lt;&gt;0,+(Y26/X26)*100,0)</f>
        <v>-91.954627558849864</v>
      </c>
      <c r="AA26" s="33">
        <f>+AA13+AA25</f>
        <v>-12939749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302114</v>
      </c>
      <c r="Y35" s="20">
        <v>-302114</v>
      </c>
      <c r="Z35" s="21">
        <v>-100</v>
      </c>
      <c r="AA35" s="22">
        <v>302114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302114</v>
      </c>
      <c r="Y37" s="31">
        <f t="shared" si="3"/>
        <v>-302114</v>
      </c>
      <c r="Z37" s="32">
        <f>+IF(X37&lt;&gt;0,+(Y37/X37)*100,0)</f>
        <v>-100</v>
      </c>
      <c r="AA37" s="33">
        <f>SUM(AA29:AA36)</f>
        <v>302114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>
        <v>13493430</v>
      </c>
      <c r="Q40" s="20"/>
      <c r="R40" s="20">
        <v>13493430</v>
      </c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13493430</v>
      </c>
      <c r="Q43" s="36">
        <f t="shared" si="4"/>
        <v>0</v>
      </c>
      <c r="R43" s="36">
        <f t="shared" si="4"/>
        <v>13493430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13493430</v>
      </c>
      <c r="Q44" s="31">
        <f t="shared" si="5"/>
        <v>0</v>
      </c>
      <c r="R44" s="31">
        <f t="shared" si="5"/>
        <v>13493430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302114</v>
      </c>
      <c r="Y44" s="31">
        <f t="shared" si="5"/>
        <v>-302114</v>
      </c>
      <c r="Z44" s="32">
        <f>+IF(X44&lt;&gt;0,+(Y44/X44)*100,0)</f>
        <v>-100</v>
      </c>
      <c r="AA44" s="33">
        <f>+AA37+AA43</f>
        <v>302114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-11342470</v>
      </c>
      <c r="D45" s="42">
        <f t="shared" si="6"/>
        <v>0</v>
      </c>
      <c r="E45" s="43">
        <f t="shared" si="6"/>
        <v>-13003247</v>
      </c>
      <c r="F45" s="44">
        <f t="shared" si="6"/>
        <v>-13241863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56139</v>
      </c>
      <c r="L45" s="44">
        <f t="shared" si="6"/>
        <v>75145</v>
      </c>
      <c r="M45" s="44">
        <f t="shared" si="6"/>
        <v>51043</v>
      </c>
      <c r="N45" s="44">
        <f t="shared" si="6"/>
        <v>182327</v>
      </c>
      <c r="O45" s="44">
        <f t="shared" si="6"/>
        <v>58383</v>
      </c>
      <c r="P45" s="44">
        <f t="shared" si="6"/>
        <v>-13360540</v>
      </c>
      <c r="Q45" s="44">
        <f t="shared" si="6"/>
        <v>218133</v>
      </c>
      <c r="R45" s="44">
        <f t="shared" si="6"/>
        <v>-13084024</v>
      </c>
      <c r="S45" s="44">
        <f t="shared" si="6"/>
        <v>53821</v>
      </c>
      <c r="T45" s="44">
        <f t="shared" si="6"/>
        <v>64740</v>
      </c>
      <c r="U45" s="44">
        <f t="shared" si="6"/>
        <v>111365</v>
      </c>
      <c r="V45" s="44">
        <f t="shared" si="6"/>
        <v>229926</v>
      </c>
      <c r="W45" s="44">
        <f t="shared" si="6"/>
        <v>-1041051</v>
      </c>
      <c r="X45" s="44">
        <f t="shared" si="6"/>
        <v>-13241863</v>
      </c>
      <c r="Y45" s="44">
        <f t="shared" si="6"/>
        <v>12200812</v>
      </c>
      <c r="Z45" s="45">
        <f>+IF(X45&lt;&gt;0,+(Y45/X45)*100,0)</f>
        <v>-92.138183275268744</v>
      </c>
      <c r="AA45" s="46">
        <f>+AA26-AA44</f>
        <v>-13241863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-19493778</v>
      </c>
      <c r="G6" s="20">
        <v>-9683521</v>
      </c>
      <c r="H6" s="20">
        <v>-715501</v>
      </c>
      <c r="I6" s="20">
        <v>-1306245</v>
      </c>
      <c r="J6" s="20">
        <v>-11705267</v>
      </c>
      <c r="K6" s="20">
        <v>-675282</v>
      </c>
      <c r="L6" s="20">
        <v>44339</v>
      </c>
      <c r="M6" s="20">
        <v>-965470</v>
      </c>
      <c r="N6" s="20">
        <v>-1596413</v>
      </c>
      <c r="O6" s="20">
        <v>-745853</v>
      </c>
      <c r="P6" s="20">
        <v>-240594</v>
      </c>
      <c r="Q6" s="20">
        <v>-389119</v>
      </c>
      <c r="R6" s="20">
        <v>-1375566</v>
      </c>
      <c r="S6" s="20">
        <v>-429411</v>
      </c>
      <c r="T6" s="20">
        <v>-281851</v>
      </c>
      <c r="U6" s="20">
        <v>316881</v>
      </c>
      <c r="V6" s="20">
        <v>-394381</v>
      </c>
      <c r="W6" s="20">
        <v>-15071627</v>
      </c>
      <c r="X6" s="20">
        <v>-19493778</v>
      </c>
      <c r="Y6" s="20">
        <v>4422151</v>
      </c>
      <c r="Z6" s="21">
        <v>-22.684935675372934</v>
      </c>
      <c r="AA6" s="22">
        <v>-19493778</v>
      </c>
    </row>
    <row r="7" spans="1:27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-6290273</v>
      </c>
      <c r="G7" s="20">
        <v>42206251</v>
      </c>
      <c r="H7" s="20">
        <v>-11123288</v>
      </c>
      <c r="I7" s="20">
        <v>1029283</v>
      </c>
      <c r="J7" s="20">
        <v>32112246</v>
      </c>
      <c r="K7" s="20">
        <v>879233</v>
      </c>
      <c r="L7" s="20">
        <v>971624</v>
      </c>
      <c r="M7" s="20">
        <v>1018235</v>
      </c>
      <c r="N7" s="20">
        <v>2869092</v>
      </c>
      <c r="O7" s="20">
        <v>1020555</v>
      </c>
      <c r="P7" s="20">
        <v>925003</v>
      </c>
      <c r="Q7" s="20">
        <v>1020619</v>
      </c>
      <c r="R7" s="20">
        <v>2966177</v>
      </c>
      <c r="S7" s="20">
        <v>988531</v>
      </c>
      <c r="T7" s="20">
        <v>995025</v>
      </c>
      <c r="U7" s="20">
        <v>1005325</v>
      </c>
      <c r="V7" s="20">
        <v>2988881</v>
      </c>
      <c r="W7" s="20">
        <v>40936396</v>
      </c>
      <c r="X7" s="20">
        <v>-6290273</v>
      </c>
      <c r="Y7" s="20">
        <v>47226669</v>
      </c>
      <c r="Z7" s="21">
        <v>-750.78886083322618</v>
      </c>
      <c r="AA7" s="22">
        <v>-6290273</v>
      </c>
    </row>
    <row r="8" spans="1:27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>
        <v>-10211</v>
      </c>
      <c r="M8" s="20"/>
      <c r="N8" s="20">
        <v>-10211</v>
      </c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-3139000</v>
      </c>
      <c r="G10" s="20">
        <v>-1504699</v>
      </c>
      <c r="H10" s="20">
        <v>-48963</v>
      </c>
      <c r="I10" s="20">
        <v>-911</v>
      </c>
      <c r="J10" s="20">
        <v>-1554573</v>
      </c>
      <c r="K10" s="20">
        <v>-128850</v>
      </c>
      <c r="L10" s="20">
        <v>-60182</v>
      </c>
      <c r="M10" s="20"/>
      <c r="N10" s="20">
        <v>-189032</v>
      </c>
      <c r="O10" s="20">
        <v>-119145</v>
      </c>
      <c r="P10" s="20"/>
      <c r="Q10" s="20">
        <v>-108664</v>
      </c>
      <c r="R10" s="20">
        <v>-227809</v>
      </c>
      <c r="S10" s="20">
        <v>-538</v>
      </c>
      <c r="T10" s="20">
        <v>-6221</v>
      </c>
      <c r="U10" s="20">
        <v>-199606</v>
      </c>
      <c r="V10" s="20">
        <v>-206365</v>
      </c>
      <c r="W10" s="20">
        <v>-2177779</v>
      </c>
      <c r="X10" s="20">
        <v>-3139000</v>
      </c>
      <c r="Y10" s="20">
        <v>961221</v>
      </c>
      <c r="Z10" s="21">
        <v>-30.621885950939792</v>
      </c>
      <c r="AA10" s="22">
        <v>-3139000</v>
      </c>
    </row>
    <row r="11" spans="1:27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>
        <v>85790</v>
      </c>
      <c r="L11" s="24">
        <v>44649</v>
      </c>
      <c r="M11" s="20">
        <v>19326</v>
      </c>
      <c r="N11" s="24">
        <v>149765</v>
      </c>
      <c r="O11" s="24">
        <v>23978</v>
      </c>
      <c r="P11" s="24">
        <v>9521</v>
      </c>
      <c r="Q11" s="20">
        <v>17450</v>
      </c>
      <c r="R11" s="24">
        <v>50949</v>
      </c>
      <c r="S11" s="24">
        <v>17285</v>
      </c>
      <c r="T11" s="20">
        <v>43914</v>
      </c>
      <c r="U11" s="24">
        <v>86485</v>
      </c>
      <c r="V11" s="24">
        <v>147684</v>
      </c>
      <c r="W11" s="24">
        <v>2117849</v>
      </c>
      <c r="X11" s="20"/>
      <c r="Y11" s="24">
        <v>2117849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-28923051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160891</v>
      </c>
      <c r="L13" s="31">
        <f t="shared" si="0"/>
        <v>990219</v>
      </c>
      <c r="M13" s="31">
        <f t="shared" si="0"/>
        <v>72091</v>
      </c>
      <c r="N13" s="31">
        <f t="shared" si="0"/>
        <v>1223201</v>
      </c>
      <c r="O13" s="31">
        <f t="shared" si="0"/>
        <v>179535</v>
      </c>
      <c r="P13" s="31">
        <f t="shared" si="0"/>
        <v>693930</v>
      </c>
      <c r="Q13" s="31">
        <f t="shared" si="0"/>
        <v>540286</v>
      </c>
      <c r="R13" s="31">
        <f t="shared" si="0"/>
        <v>1413751</v>
      </c>
      <c r="S13" s="31">
        <f t="shared" si="0"/>
        <v>575867</v>
      </c>
      <c r="T13" s="31">
        <f t="shared" si="0"/>
        <v>750867</v>
      </c>
      <c r="U13" s="31">
        <f t="shared" si="0"/>
        <v>1209085</v>
      </c>
      <c r="V13" s="31">
        <f t="shared" si="0"/>
        <v>2535819</v>
      </c>
      <c r="W13" s="31">
        <f t="shared" si="0"/>
        <v>25612592</v>
      </c>
      <c r="X13" s="31">
        <f t="shared" si="0"/>
        <v>-28923051</v>
      </c>
      <c r="Y13" s="31">
        <f t="shared" si="0"/>
        <v>54535643</v>
      </c>
      <c r="Z13" s="32">
        <f>+IF(X13&lt;&gt;0,+(Y13/X13)*100,0)</f>
        <v>-188.55425383719026</v>
      </c>
      <c r="AA13" s="33">
        <f>SUM(AA6:AA12)</f>
        <v>-28923051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23873622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529263</v>
      </c>
      <c r="V17" s="24">
        <v>529263</v>
      </c>
      <c r="W17" s="24">
        <v>16332616</v>
      </c>
      <c r="X17" s="20">
        <v>23873622</v>
      </c>
      <c r="Y17" s="24">
        <v>-7541006</v>
      </c>
      <c r="Z17" s="25">
        <v>-31.587188571553991</v>
      </c>
      <c r="AA17" s="26">
        <v>23873622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23873622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529263</v>
      </c>
      <c r="V25" s="36">
        <f t="shared" si="1"/>
        <v>529263</v>
      </c>
      <c r="W25" s="36">
        <f t="shared" si="1"/>
        <v>16332616</v>
      </c>
      <c r="X25" s="36">
        <f t="shared" si="1"/>
        <v>23873622</v>
      </c>
      <c r="Y25" s="36">
        <f t="shared" si="1"/>
        <v>-7541006</v>
      </c>
      <c r="Z25" s="37">
        <f>+IF(X25&lt;&gt;0,+(Y25/X25)*100,0)</f>
        <v>-31.587188571553991</v>
      </c>
      <c r="AA25" s="38">
        <f>SUM(AA15:AA24)</f>
        <v>23873622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-5049429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160891</v>
      </c>
      <c r="L26" s="31">
        <f t="shared" si="2"/>
        <v>990219</v>
      </c>
      <c r="M26" s="31">
        <f t="shared" si="2"/>
        <v>72091</v>
      </c>
      <c r="N26" s="31">
        <f t="shared" si="2"/>
        <v>1223201</v>
      </c>
      <c r="O26" s="31">
        <f t="shared" si="2"/>
        <v>179535</v>
      </c>
      <c r="P26" s="31">
        <f t="shared" si="2"/>
        <v>693930</v>
      </c>
      <c r="Q26" s="31">
        <f t="shared" si="2"/>
        <v>540286</v>
      </c>
      <c r="R26" s="31">
        <f t="shared" si="2"/>
        <v>1413751</v>
      </c>
      <c r="S26" s="31">
        <f t="shared" si="2"/>
        <v>575867</v>
      </c>
      <c r="T26" s="31">
        <f t="shared" si="2"/>
        <v>750867</v>
      </c>
      <c r="U26" s="31">
        <f t="shared" si="2"/>
        <v>1738348</v>
      </c>
      <c r="V26" s="31">
        <f t="shared" si="2"/>
        <v>3065082</v>
      </c>
      <c r="W26" s="31">
        <f t="shared" si="2"/>
        <v>41945208</v>
      </c>
      <c r="X26" s="31">
        <f t="shared" si="2"/>
        <v>-5049429</v>
      </c>
      <c r="Y26" s="31">
        <f t="shared" si="2"/>
        <v>46994637</v>
      </c>
      <c r="Z26" s="32">
        <f>+IF(X26&lt;&gt;0,+(Y26/X26)*100,0)</f>
        <v>-930.69210399829365</v>
      </c>
      <c r="AA26" s="33">
        <f>+AA13+AA25</f>
        <v>-5049429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>
        <v>-458</v>
      </c>
      <c r="L31" s="20"/>
      <c r="M31" s="20"/>
      <c r="N31" s="20">
        <v>-458</v>
      </c>
      <c r="O31" s="20"/>
      <c r="P31" s="20"/>
      <c r="Q31" s="20"/>
      <c r="R31" s="20"/>
      <c r="S31" s="20"/>
      <c r="T31" s="20"/>
      <c r="U31" s="20">
        <v>-290</v>
      </c>
      <c r="V31" s="20">
        <v>-290</v>
      </c>
      <c r="W31" s="20">
        <v>-7270</v>
      </c>
      <c r="X31" s="20"/>
      <c r="Y31" s="20">
        <v>-7270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-3339002</v>
      </c>
      <c r="G32" s="20">
        <v>2345603</v>
      </c>
      <c r="H32" s="20">
        <v>-18843</v>
      </c>
      <c r="I32" s="20">
        <v>-559</v>
      </c>
      <c r="J32" s="20">
        <v>2326201</v>
      </c>
      <c r="K32" s="20">
        <v>-35237</v>
      </c>
      <c r="L32" s="20">
        <v>41903</v>
      </c>
      <c r="M32" s="20">
        <v>7731</v>
      </c>
      <c r="N32" s="20">
        <v>14397</v>
      </c>
      <c r="O32" s="20">
        <v>-22419</v>
      </c>
      <c r="P32" s="20">
        <v>-52875</v>
      </c>
      <c r="Q32" s="20">
        <v>-141028</v>
      </c>
      <c r="R32" s="20">
        <v>-216322</v>
      </c>
      <c r="S32" s="20">
        <v>-12457</v>
      </c>
      <c r="T32" s="20">
        <v>-9060</v>
      </c>
      <c r="U32" s="20">
        <v>534638</v>
      </c>
      <c r="V32" s="20">
        <v>513121</v>
      </c>
      <c r="W32" s="20">
        <v>2637397</v>
      </c>
      <c r="X32" s="20">
        <v>-3339002</v>
      </c>
      <c r="Y32" s="20">
        <v>5976399</v>
      </c>
      <c r="Z32" s="21">
        <v>-178.98758371513404</v>
      </c>
      <c r="AA32" s="22">
        <v>-3339002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600000</v>
      </c>
      <c r="T33" s="20"/>
      <c r="U33" s="20"/>
      <c r="V33" s="20">
        <v>600000</v>
      </c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>
        <v>136048</v>
      </c>
      <c r="L35" s="20">
        <v>129437</v>
      </c>
      <c r="M35" s="20">
        <v>127546</v>
      </c>
      <c r="N35" s="20">
        <v>393031</v>
      </c>
      <c r="O35" s="20">
        <v>133614</v>
      </c>
      <c r="P35" s="20">
        <v>128604</v>
      </c>
      <c r="Q35" s="20">
        <v>134283</v>
      </c>
      <c r="R35" s="20">
        <v>396501</v>
      </c>
      <c r="S35" s="20">
        <v>130210</v>
      </c>
      <c r="T35" s="20">
        <v>133254</v>
      </c>
      <c r="U35" s="20">
        <v>132638</v>
      </c>
      <c r="V35" s="20">
        <v>396102</v>
      </c>
      <c r="W35" s="20">
        <v>4359345</v>
      </c>
      <c r="X35" s="20">
        <v>1571727</v>
      </c>
      <c r="Y35" s="20">
        <v>2787618</v>
      </c>
      <c r="Z35" s="21">
        <v>177.36019041474759</v>
      </c>
      <c r="AA35" s="22">
        <v>1571727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-1767275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100353</v>
      </c>
      <c r="L37" s="31">
        <f t="shared" si="3"/>
        <v>171340</v>
      </c>
      <c r="M37" s="31">
        <f t="shared" si="3"/>
        <v>135277</v>
      </c>
      <c r="N37" s="31">
        <f t="shared" si="3"/>
        <v>406970</v>
      </c>
      <c r="O37" s="31">
        <f t="shared" si="3"/>
        <v>111195</v>
      </c>
      <c r="P37" s="31">
        <f t="shared" si="3"/>
        <v>75729</v>
      </c>
      <c r="Q37" s="31">
        <f t="shared" si="3"/>
        <v>-6745</v>
      </c>
      <c r="R37" s="31">
        <f t="shared" si="3"/>
        <v>180179</v>
      </c>
      <c r="S37" s="31">
        <f t="shared" si="3"/>
        <v>717753</v>
      </c>
      <c r="T37" s="31">
        <f t="shared" si="3"/>
        <v>124194</v>
      </c>
      <c r="U37" s="31">
        <f t="shared" si="3"/>
        <v>666986</v>
      </c>
      <c r="V37" s="31">
        <f t="shared" si="3"/>
        <v>1508933</v>
      </c>
      <c r="W37" s="31">
        <f t="shared" si="3"/>
        <v>7589472</v>
      </c>
      <c r="X37" s="31">
        <f t="shared" si="3"/>
        <v>-1767275</v>
      </c>
      <c r="Y37" s="31">
        <f t="shared" si="3"/>
        <v>9356747</v>
      </c>
      <c r="Z37" s="32">
        <f>+IF(X37&lt;&gt;0,+(Y37/X37)*100,0)</f>
        <v>-529.44487982911539</v>
      </c>
      <c r="AA37" s="33">
        <f>SUM(AA29:AA36)</f>
        <v>-1767275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-1767275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100353</v>
      </c>
      <c r="L44" s="31">
        <f t="shared" si="5"/>
        <v>171340</v>
      </c>
      <c r="M44" s="31">
        <f t="shared" si="5"/>
        <v>135277</v>
      </c>
      <c r="N44" s="31">
        <f t="shared" si="5"/>
        <v>406970</v>
      </c>
      <c r="O44" s="31">
        <f t="shared" si="5"/>
        <v>111195</v>
      </c>
      <c r="P44" s="31">
        <f t="shared" si="5"/>
        <v>75729</v>
      </c>
      <c r="Q44" s="31">
        <f t="shared" si="5"/>
        <v>-6745</v>
      </c>
      <c r="R44" s="31">
        <f t="shared" si="5"/>
        <v>180179</v>
      </c>
      <c r="S44" s="31">
        <f t="shared" si="5"/>
        <v>717753</v>
      </c>
      <c r="T44" s="31">
        <f t="shared" si="5"/>
        <v>124194</v>
      </c>
      <c r="U44" s="31">
        <f t="shared" si="5"/>
        <v>666986</v>
      </c>
      <c r="V44" s="31">
        <f t="shared" si="5"/>
        <v>1508933</v>
      </c>
      <c r="W44" s="31">
        <f t="shared" si="5"/>
        <v>7589472</v>
      </c>
      <c r="X44" s="31">
        <f t="shared" si="5"/>
        <v>-1767275</v>
      </c>
      <c r="Y44" s="31">
        <f t="shared" si="5"/>
        <v>9356747</v>
      </c>
      <c r="Z44" s="32">
        <f>+IF(X44&lt;&gt;0,+(Y44/X44)*100,0)</f>
        <v>-529.44487982911539</v>
      </c>
      <c r="AA44" s="33">
        <f>+AA37+AA43</f>
        <v>-1767275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-3282154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60538</v>
      </c>
      <c r="L45" s="44">
        <f t="shared" si="6"/>
        <v>818879</v>
      </c>
      <c r="M45" s="44">
        <f t="shared" si="6"/>
        <v>-63186</v>
      </c>
      <c r="N45" s="44">
        <f t="shared" si="6"/>
        <v>816231</v>
      </c>
      <c r="O45" s="44">
        <f t="shared" si="6"/>
        <v>68340</v>
      </c>
      <c r="P45" s="44">
        <f t="shared" si="6"/>
        <v>618201</v>
      </c>
      <c r="Q45" s="44">
        <f t="shared" si="6"/>
        <v>547031</v>
      </c>
      <c r="R45" s="44">
        <f t="shared" si="6"/>
        <v>1233572</v>
      </c>
      <c r="S45" s="44">
        <f t="shared" si="6"/>
        <v>-141886</v>
      </c>
      <c r="T45" s="44">
        <f t="shared" si="6"/>
        <v>626673</v>
      </c>
      <c r="U45" s="44">
        <f t="shared" si="6"/>
        <v>1071362</v>
      </c>
      <c r="V45" s="44">
        <f t="shared" si="6"/>
        <v>1556149</v>
      </c>
      <c r="W45" s="44">
        <f t="shared" si="6"/>
        <v>34355736</v>
      </c>
      <c r="X45" s="44">
        <f t="shared" si="6"/>
        <v>-3282154</v>
      </c>
      <c r="Y45" s="44">
        <f t="shared" si="6"/>
        <v>37637890</v>
      </c>
      <c r="Z45" s="45">
        <f>+IF(X45&lt;&gt;0,+(Y45/X45)*100,0)</f>
        <v>-1146.7435714472874</v>
      </c>
      <c r="AA45" s="46">
        <f>+AA26-AA44</f>
        <v>-3282154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1391116897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>
        <v>-3362926</v>
      </c>
      <c r="L47" s="20">
        <v>-2239330</v>
      </c>
      <c r="M47" s="20">
        <v>-1731828</v>
      </c>
      <c r="N47" s="20">
        <v>-7334084</v>
      </c>
      <c r="O47" s="20">
        <v>-1932505</v>
      </c>
      <c r="P47" s="20">
        <v>1919133</v>
      </c>
      <c r="Q47" s="20">
        <v>-1231771</v>
      </c>
      <c r="R47" s="20">
        <v>-1245143</v>
      </c>
      <c r="S47" s="20">
        <v>-1611124</v>
      </c>
      <c r="T47" s="20">
        <v>-1106011</v>
      </c>
      <c r="U47" s="20">
        <v>-762909</v>
      </c>
      <c r="V47" s="20">
        <v>-3480044</v>
      </c>
      <c r="W47" s="20">
        <v>-53666560</v>
      </c>
      <c r="X47" s="20">
        <v>1391116897</v>
      </c>
      <c r="Y47" s="20">
        <v>-1444783457</v>
      </c>
      <c r="Z47" s="47">
        <v>-103.85780376298599</v>
      </c>
      <c r="AA47" s="22">
        <v>1391116897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1391116897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-3362926</v>
      </c>
      <c r="L50" s="52">
        <f t="shared" si="7"/>
        <v>-2239330</v>
      </c>
      <c r="M50" s="52">
        <f t="shared" si="7"/>
        <v>-1731828</v>
      </c>
      <c r="N50" s="52">
        <f t="shared" si="7"/>
        <v>-7334084</v>
      </c>
      <c r="O50" s="52">
        <f t="shared" si="7"/>
        <v>-1932505</v>
      </c>
      <c r="P50" s="52">
        <f t="shared" si="7"/>
        <v>1919133</v>
      </c>
      <c r="Q50" s="52">
        <f t="shared" si="7"/>
        <v>-1231771</v>
      </c>
      <c r="R50" s="52">
        <f t="shared" si="7"/>
        <v>-1245143</v>
      </c>
      <c r="S50" s="52">
        <f t="shared" si="7"/>
        <v>-1611124</v>
      </c>
      <c r="T50" s="52">
        <f t="shared" si="7"/>
        <v>-1106011</v>
      </c>
      <c r="U50" s="52">
        <f t="shared" si="7"/>
        <v>-762909</v>
      </c>
      <c r="V50" s="52">
        <f t="shared" si="7"/>
        <v>-3480044</v>
      </c>
      <c r="W50" s="52">
        <f t="shared" si="7"/>
        <v>-53666560</v>
      </c>
      <c r="X50" s="52">
        <f t="shared" si="7"/>
        <v>1391116897</v>
      </c>
      <c r="Y50" s="52">
        <f t="shared" si="7"/>
        <v>-1444783457</v>
      </c>
      <c r="Z50" s="53">
        <f>+IF(X50&lt;&gt;0,+(Y50/X50)*100,0)</f>
        <v>-103.85780376298599</v>
      </c>
      <c r="AA50" s="54">
        <f>SUM(AA47:AA49)</f>
        <v>1391116897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50767501</v>
      </c>
      <c r="G6" s="20">
        <v>490765153</v>
      </c>
      <c r="H6" s="20">
        <v>2210921</v>
      </c>
      <c r="I6" s="20">
        <v>1711923</v>
      </c>
      <c r="J6" s="20">
        <v>494687997</v>
      </c>
      <c r="K6" s="20">
        <v>2574442</v>
      </c>
      <c r="L6" s="20">
        <v>1419075</v>
      </c>
      <c r="M6" s="20">
        <v>1337147</v>
      </c>
      <c r="N6" s="20">
        <v>5330664</v>
      </c>
      <c r="O6" s="20">
        <v>24944154</v>
      </c>
      <c r="P6" s="20">
        <v>1402542</v>
      </c>
      <c r="Q6" s="20">
        <v>19014172</v>
      </c>
      <c r="R6" s="20">
        <v>45360868</v>
      </c>
      <c r="S6" s="20">
        <v>1404441</v>
      </c>
      <c r="T6" s="20">
        <v>928757</v>
      </c>
      <c r="U6" s="20">
        <v>1624507</v>
      </c>
      <c r="V6" s="20">
        <v>3957705</v>
      </c>
      <c r="W6" s="20">
        <v>549337234</v>
      </c>
      <c r="X6" s="20">
        <v>50767501</v>
      </c>
      <c r="Y6" s="20">
        <v>498569733</v>
      </c>
      <c r="Z6" s="21">
        <v>982.06475240922339</v>
      </c>
      <c r="AA6" s="22">
        <v>50767501</v>
      </c>
    </row>
    <row r="7" spans="1:27" x14ac:dyDescent="0.25">
      <c r="A7" s="23" t="s">
        <v>35</v>
      </c>
      <c r="B7" s="17" t="s">
        <v>32</v>
      </c>
      <c r="C7" s="18">
        <v>105691272</v>
      </c>
      <c r="D7" s="18"/>
      <c r="E7" s="19">
        <v>28521581</v>
      </c>
      <c r="F7" s="20">
        <v>61198637</v>
      </c>
      <c r="G7" s="20">
        <v>109304346</v>
      </c>
      <c r="H7" s="20">
        <v>3147392</v>
      </c>
      <c r="I7" s="20">
        <v>8267857</v>
      </c>
      <c r="J7" s="20">
        <v>120719595</v>
      </c>
      <c r="K7" s="20">
        <v>2010792</v>
      </c>
      <c r="L7" s="20">
        <v>2892869</v>
      </c>
      <c r="M7" s="20">
        <v>2289133</v>
      </c>
      <c r="N7" s="20">
        <v>7192794</v>
      </c>
      <c r="O7" s="20">
        <v>3446724</v>
      </c>
      <c r="P7" s="20">
        <v>2719641</v>
      </c>
      <c r="Q7" s="20">
        <v>-13688608</v>
      </c>
      <c r="R7" s="20">
        <v>-7522243</v>
      </c>
      <c r="S7" s="20">
        <v>270485</v>
      </c>
      <c r="T7" s="20">
        <v>-69246110</v>
      </c>
      <c r="U7" s="20">
        <v>19152449</v>
      </c>
      <c r="V7" s="20">
        <v>-49823176</v>
      </c>
      <c r="W7" s="20">
        <v>70566970</v>
      </c>
      <c r="X7" s="20">
        <v>61198637</v>
      </c>
      <c r="Y7" s="20">
        <v>9368333</v>
      </c>
      <c r="Z7" s="21">
        <v>15.308074589961866</v>
      </c>
      <c r="AA7" s="22">
        <v>61198637</v>
      </c>
    </row>
    <row r="8" spans="1:27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-1571488</v>
      </c>
      <c r="G10" s="20">
        <v>-4662736</v>
      </c>
      <c r="H10" s="20">
        <v>-62534</v>
      </c>
      <c r="I10" s="20">
        <v>-150536</v>
      </c>
      <c r="J10" s="20">
        <v>-4875806</v>
      </c>
      <c r="K10" s="20">
        <v>-116246</v>
      </c>
      <c r="L10" s="20">
        <v>-93392</v>
      </c>
      <c r="M10" s="20">
        <v>-79298</v>
      </c>
      <c r="N10" s="20">
        <v>-288936</v>
      </c>
      <c r="O10" s="20">
        <v>-76583</v>
      </c>
      <c r="P10" s="20">
        <v>-85122</v>
      </c>
      <c r="Q10" s="20">
        <v>-70616</v>
      </c>
      <c r="R10" s="20">
        <v>-232321</v>
      </c>
      <c r="S10" s="20">
        <v>-110268</v>
      </c>
      <c r="T10" s="20">
        <v>-147225</v>
      </c>
      <c r="U10" s="20">
        <v>-135333</v>
      </c>
      <c r="V10" s="20">
        <v>-392826</v>
      </c>
      <c r="W10" s="20">
        <v>-5789889</v>
      </c>
      <c r="X10" s="20">
        <v>-1571488</v>
      </c>
      <c r="Y10" s="20">
        <v>-4218401</v>
      </c>
      <c r="Z10" s="21">
        <v>268.43354833126313</v>
      </c>
      <c r="AA10" s="22">
        <v>-1571488</v>
      </c>
    </row>
    <row r="11" spans="1:27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>
        <v>55152</v>
      </c>
      <c r="G11" s="24">
        <v>2840082</v>
      </c>
      <c r="H11" s="24">
        <v>113997</v>
      </c>
      <c r="I11" s="24">
        <v>1026</v>
      </c>
      <c r="J11" s="20">
        <v>2955105</v>
      </c>
      <c r="K11" s="24">
        <v>34048</v>
      </c>
      <c r="L11" s="24">
        <v>821</v>
      </c>
      <c r="M11" s="20">
        <v>1205</v>
      </c>
      <c r="N11" s="24">
        <v>36074</v>
      </c>
      <c r="O11" s="24">
        <v>5921</v>
      </c>
      <c r="P11" s="24">
        <v>10958</v>
      </c>
      <c r="Q11" s="20">
        <v>980</v>
      </c>
      <c r="R11" s="24">
        <v>17859</v>
      </c>
      <c r="S11" s="24">
        <v>1776</v>
      </c>
      <c r="T11" s="20">
        <v>71107</v>
      </c>
      <c r="U11" s="24">
        <v>278499</v>
      </c>
      <c r="V11" s="24">
        <v>351382</v>
      </c>
      <c r="W11" s="24">
        <v>3360420</v>
      </c>
      <c r="X11" s="20">
        <v>55152</v>
      </c>
      <c r="Y11" s="24">
        <v>3305268</v>
      </c>
      <c r="Z11" s="25">
        <v>5993.0156657963444</v>
      </c>
      <c r="AA11" s="26">
        <v>55152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564632513</v>
      </c>
      <c r="D13" s="29">
        <f>SUM(D6:D12)</f>
        <v>0</v>
      </c>
      <c r="E13" s="30">
        <f t="shared" si="0"/>
        <v>86347297</v>
      </c>
      <c r="F13" s="31">
        <f t="shared" si="0"/>
        <v>110449802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4503036</v>
      </c>
      <c r="L13" s="31">
        <f t="shared" si="0"/>
        <v>4219373</v>
      </c>
      <c r="M13" s="31">
        <f t="shared" si="0"/>
        <v>3548187</v>
      </c>
      <c r="N13" s="31">
        <f t="shared" si="0"/>
        <v>12270596</v>
      </c>
      <c r="O13" s="31">
        <f t="shared" si="0"/>
        <v>28320216</v>
      </c>
      <c r="P13" s="31">
        <f t="shared" si="0"/>
        <v>4048019</v>
      </c>
      <c r="Q13" s="31">
        <f t="shared" si="0"/>
        <v>5255928</v>
      </c>
      <c r="R13" s="31">
        <f t="shared" si="0"/>
        <v>37624163</v>
      </c>
      <c r="S13" s="31">
        <f t="shared" si="0"/>
        <v>1566434</v>
      </c>
      <c r="T13" s="31">
        <f t="shared" si="0"/>
        <v>-68393471</v>
      </c>
      <c r="U13" s="31">
        <f t="shared" si="0"/>
        <v>20920122</v>
      </c>
      <c r="V13" s="31">
        <f t="shared" si="0"/>
        <v>-45906915</v>
      </c>
      <c r="W13" s="31">
        <f t="shared" si="0"/>
        <v>617478022</v>
      </c>
      <c r="X13" s="31">
        <f t="shared" si="0"/>
        <v>110449802</v>
      </c>
      <c r="Y13" s="31">
        <f t="shared" si="0"/>
        <v>507028220</v>
      </c>
      <c r="Z13" s="32">
        <f>+IF(X13&lt;&gt;0,+(Y13/X13)*100,0)</f>
        <v>459.05760881309686</v>
      </c>
      <c r="AA13" s="33">
        <f>SUM(AA6:AA12)</f>
        <v>110449802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35430441</v>
      </c>
      <c r="G17" s="24">
        <v>-6628735</v>
      </c>
      <c r="H17" s="24">
        <v>1991346</v>
      </c>
      <c r="I17" s="24">
        <v>-320473</v>
      </c>
      <c r="J17" s="20">
        <v>-4957862</v>
      </c>
      <c r="K17" s="24">
        <v>-331156</v>
      </c>
      <c r="L17" s="24">
        <v>-320473</v>
      </c>
      <c r="M17" s="20">
        <v>-331156</v>
      </c>
      <c r="N17" s="24">
        <v>-982785</v>
      </c>
      <c r="O17" s="24">
        <v>-331156</v>
      </c>
      <c r="P17" s="24">
        <v>-299108</v>
      </c>
      <c r="Q17" s="20">
        <v>-331156</v>
      </c>
      <c r="R17" s="24">
        <v>-961420</v>
      </c>
      <c r="S17" s="24">
        <v>-2926431</v>
      </c>
      <c r="T17" s="20">
        <v>121576</v>
      </c>
      <c r="U17" s="24">
        <v>3292920</v>
      </c>
      <c r="V17" s="24">
        <v>488065</v>
      </c>
      <c r="W17" s="24">
        <v>-6414002</v>
      </c>
      <c r="X17" s="20">
        <v>35430441</v>
      </c>
      <c r="Y17" s="24">
        <v>-41844443</v>
      </c>
      <c r="Z17" s="25">
        <v>-118.10308260063711</v>
      </c>
      <c r="AA17" s="26">
        <v>35430441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35430441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-331156</v>
      </c>
      <c r="L25" s="36">
        <f t="shared" si="1"/>
        <v>-320473</v>
      </c>
      <c r="M25" s="36">
        <f t="shared" si="1"/>
        <v>-331156</v>
      </c>
      <c r="N25" s="36">
        <f t="shared" si="1"/>
        <v>-982785</v>
      </c>
      <c r="O25" s="36">
        <f t="shared" si="1"/>
        <v>-331156</v>
      </c>
      <c r="P25" s="36">
        <f t="shared" si="1"/>
        <v>-299108</v>
      </c>
      <c r="Q25" s="36">
        <f t="shared" si="1"/>
        <v>-331156</v>
      </c>
      <c r="R25" s="36">
        <f t="shared" si="1"/>
        <v>-961420</v>
      </c>
      <c r="S25" s="36">
        <f t="shared" si="1"/>
        <v>-2926431</v>
      </c>
      <c r="T25" s="36">
        <f t="shared" si="1"/>
        <v>121576</v>
      </c>
      <c r="U25" s="36">
        <f t="shared" si="1"/>
        <v>3292920</v>
      </c>
      <c r="V25" s="36">
        <f t="shared" si="1"/>
        <v>488065</v>
      </c>
      <c r="W25" s="36">
        <f t="shared" si="1"/>
        <v>-6414002</v>
      </c>
      <c r="X25" s="36">
        <f t="shared" si="1"/>
        <v>35430441</v>
      </c>
      <c r="Y25" s="36">
        <f t="shared" si="1"/>
        <v>-41844443</v>
      </c>
      <c r="Z25" s="37">
        <f>+IF(X25&lt;&gt;0,+(Y25/X25)*100,0)</f>
        <v>-118.10308260063711</v>
      </c>
      <c r="AA25" s="38">
        <f>SUM(AA15:AA24)</f>
        <v>35430441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560657434</v>
      </c>
      <c r="D26" s="29">
        <f>+D13+D25</f>
        <v>0</v>
      </c>
      <c r="E26" s="30">
        <f t="shared" si="2"/>
        <v>118508209</v>
      </c>
      <c r="F26" s="31">
        <f t="shared" si="2"/>
        <v>145880243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4171880</v>
      </c>
      <c r="L26" s="31">
        <f t="shared" si="2"/>
        <v>3898900</v>
      </c>
      <c r="M26" s="31">
        <f t="shared" si="2"/>
        <v>3217031</v>
      </c>
      <c r="N26" s="31">
        <f t="shared" si="2"/>
        <v>11287811</v>
      </c>
      <c r="O26" s="31">
        <f t="shared" si="2"/>
        <v>27989060</v>
      </c>
      <c r="P26" s="31">
        <f t="shared" si="2"/>
        <v>3748911</v>
      </c>
      <c r="Q26" s="31">
        <f t="shared" si="2"/>
        <v>4924772</v>
      </c>
      <c r="R26" s="31">
        <f t="shared" si="2"/>
        <v>36662743</v>
      </c>
      <c r="S26" s="31">
        <f t="shared" si="2"/>
        <v>-1359997</v>
      </c>
      <c r="T26" s="31">
        <f t="shared" si="2"/>
        <v>-68271895</v>
      </c>
      <c r="U26" s="31">
        <f t="shared" si="2"/>
        <v>24213042</v>
      </c>
      <c r="V26" s="31">
        <f t="shared" si="2"/>
        <v>-45418850</v>
      </c>
      <c r="W26" s="31">
        <f t="shared" si="2"/>
        <v>611064020</v>
      </c>
      <c r="X26" s="31">
        <f t="shared" si="2"/>
        <v>145880243</v>
      </c>
      <c r="Y26" s="31">
        <f t="shared" si="2"/>
        <v>465183777</v>
      </c>
      <c r="Z26" s="32">
        <f>+IF(X26&lt;&gt;0,+(Y26/X26)*100,0)</f>
        <v>318.88058823702397</v>
      </c>
      <c r="AA26" s="33">
        <f>+AA13+AA25</f>
        <v>145880243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8036706</v>
      </c>
      <c r="G31" s="20">
        <v>2178434</v>
      </c>
      <c r="H31" s="20">
        <v>3928</v>
      </c>
      <c r="I31" s="20">
        <v>-5046</v>
      </c>
      <c r="J31" s="20">
        <v>2177316</v>
      </c>
      <c r="K31" s="20">
        <v>11811</v>
      </c>
      <c r="L31" s="20">
        <v>2268</v>
      </c>
      <c r="M31" s="20">
        <v>-21443</v>
      </c>
      <c r="N31" s="20">
        <v>-7364</v>
      </c>
      <c r="O31" s="20">
        <v>4927</v>
      </c>
      <c r="P31" s="20">
        <v>-8341</v>
      </c>
      <c r="Q31" s="20">
        <v>-2573</v>
      </c>
      <c r="R31" s="20">
        <v>-5987</v>
      </c>
      <c r="S31" s="20">
        <v>704</v>
      </c>
      <c r="T31" s="20">
        <v>1604</v>
      </c>
      <c r="U31" s="20">
        <v>1014681</v>
      </c>
      <c r="V31" s="20">
        <v>1016989</v>
      </c>
      <c r="W31" s="20">
        <v>3180954</v>
      </c>
      <c r="X31" s="20">
        <v>8036706</v>
      </c>
      <c r="Y31" s="20">
        <v>-4855752</v>
      </c>
      <c r="Z31" s="21">
        <v>-60.419679405965574</v>
      </c>
      <c r="AA31" s="22">
        <v>8036706</v>
      </c>
    </row>
    <row r="32" spans="1:27" x14ac:dyDescent="0.25">
      <c r="A32" s="23" t="s">
        <v>59</v>
      </c>
      <c r="B32" s="17" t="s">
        <v>32</v>
      </c>
      <c r="C32" s="18">
        <v>2192874</v>
      </c>
      <c r="D32" s="18"/>
      <c r="E32" s="19">
        <v>126907320</v>
      </c>
      <c r="F32" s="20">
        <v>3446358</v>
      </c>
      <c r="G32" s="20">
        <v>-101972</v>
      </c>
      <c r="H32" s="20">
        <v>1212283</v>
      </c>
      <c r="I32" s="20">
        <v>150453</v>
      </c>
      <c r="J32" s="20">
        <v>1260764</v>
      </c>
      <c r="K32" s="20">
        <v>54756</v>
      </c>
      <c r="L32" s="20">
        <v>-17926</v>
      </c>
      <c r="M32" s="20">
        <v>-76421</v>
      </c>
      <c r="N32" s="20">
        <v>-39591</v>
      </c>
      <c r="O32" s="20">
        <v>-111098</v>
      </c>
      <c r="P32" s="20">
        <v>-135274</v>
      </c>
      <c r="Q32" s="20">
        <v>-69458</v>
      </c>
      <c r="R32" s="20">
        <v>-315830</v>
      </c>
      <c r="S32" s="20">
        <v>-21985</v>
      </c>
      <c r="T32" s="20">
        <v>5930076</v>
      </c>
      <c r="U32" s="20">
        <v>1422670</v>
      </c>
      <c r="V32" s="20">
        <v>7330761</v>
      </c>
      <c r="W32" s="20">
        <v>8236104</v>
      </c>
      <c r="X32" s="20">
        <v>3446358</v>
      </c>
      <c r="Y32" s="20">
        <v>4789746</v>
      </c>
      <c r="Z32" s="21">
        <v>138.97993185850106</v>
      </c>
      <c r="AA32" s="22">
        <v>3446358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>
        <v>-11220</v>
      </c>
      <c r="L33" s="20">
        <v>-3570</v>
      </c>
      <c r="M33" s="20">
        <v>-3740</v>
      </c>
      <c r="N33" s="20">
        <v>-18530</v>
      </c>
      <c r="O33" s="20"/>
      <c r="P33" s="20">
        <v>-7480</v>
      </c>
      <c r="Q33" s="20">
        <v>-3400</v>
      </c>
      <c r="R33" s="20">
        <v>-10880</v>
      </c>
      <c r="S33" s="20">
        <v>-170</v>
      </c>
      <c r="T33" s="20">
        <v>-61650</v>
      </c>
      <c r="U33" s="20">
        <v>312827</v>
      </c>
      <c r="V33" s="20">
        <v>251007</v>
      </c>
      <c r="W33" s="20">
        <v>217857</v>
      </c>
      <c r="X33" s="20"/>
      <c r="Y33" s="20">
        <v>217857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>
        <v>-18368</v>
      </c>
      <c r="L34" s="20"/>
      <c r="M34" s="20">
        <v>-18368</v>
      </c>
      <c r="N34" s="20">
        <v>-36736</v>
      </c>
      <c r="O34" s="20">
        <v>-8968</v>
      </c>
      <c r="P34" s="20">
        <v>-2353</v>
      </c>
      <c r="Q34" s="20">
        <v>-48722</v>
      </c>
      <c r="R34" s="20">
        <v>-60043</v>
      </c>
      <c r="S34" s="20">
        <v>-28425</v>
      </c>
      <c r="T34" s="20">
        <v>-90811</v>
      </c>
      <c r="U34" s="20"/>
      <c r="V34" s="20">
        <v>-119236</v>
      </c>
      <c r="W34" s="20">
        <v>-278504</v>
      </c>
      <c r="X34" s="20"/>
      <c r="Y34" s="20">
        <v>-278504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12359097</v>
      </c>
      <c r="D35" s="18"/>
      <c r="E35" s="19">
        <v>4337808</v>
      </c>
      <c r="F35" s="20">
        <v>-21768347</v>
      </c>
      <c r="G35" s="20">
        <v>13108214</v>
      </c>
      <c r="H35" s="20">
        <v>326719</v>
      </c>
      <c r="I35" s="20">
        <v>615496</v>
      </c>
      <c r="J35" s="20">
        <v>14050429</v>
      </c>
      <c r="K35" s="20">
        <v>504692</v>
      </c>
      <c r="L35" s="20">
        <v>415518</v>
      </c>
      <c r="M35" s="20">
        <v>367076</v>
      </c>
      <c r="N35" s="20">
        <v>1287286</v>
      </c>
      <c r="O35" s="20">
        <v>438325</v>
      </c>
      <c r="P35" s="20">
        <v>434651</v>
      </c>
      <c r="Q35" s="20">
        <v>431433</v>
      </c>
      <c r="R35" s="20">
        <v>1304409</v>
      </c>
      <c r="S35" s="20">
        <v>430919</v>
      </c>
      <c r="T35" s="20">
        <v>-8636725</v>
      </c>
      <c r="U35" s="20">
        <v>73058</v>
      </c>
      <c r="V35" s="20">
        <v>-8132748</v>
      </c>
      <c r="W35" s="20">
        <v>8509376</v>
      </c>
      <c r="X35" s="20">
        <v>-21768347</v>
      </c>
      <c r="Y35" s="20">
        <v>30277723</v>
      </c>
      <c r="Z35" s="21">
        <v>-139.0905933280097</v>
      </c>
      <c r="AA35" s="22">
        <v>-21768347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16735412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-10285283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541671</v>
      </c>
      <c r="L37" s="31">
        <f t="shared" si="3"/>
        <v>396290</v>
      </c>
      <c r="M37" s="31">
        <f t="shared" si="3"/>
        <v>247104</v>
      </c>
      <c r="N37" s="31">
        <f t="shared" si="3"/>
        <v>1185065</v>
      </c>
      <c r="O37" s="31">
        <f t="shared" si="3"/>
        <v>323186</v>
      </c>
      <c r="P37" s="31">
        <f t="shared" si="3"/>
        <v>281203</v>
      </c>
      <c r="Q37" s="31">
        <f t="shared" si="3"/>
        <v>307280</v>
      </c>
      <c r="R37" s="31">
        <f t="shared" si="3"/>
        <v>911669</v>
      </c>
      <c r="S37" s="31">
        <f t="shared" si="3"/>
        <v>381043</v>
      </c>
      <c r="T37" s="31">
        <f t="shared" si="3"/>
        <v>-2857506</v>
      </c>
      <c r="U37" s="31">
        <f t="shared" si="3"/>
        <v>2823236</v>
      </c>
      <c r="V37" s="31">
        <f t="shared" si="3"/>
        <v>346773</v>
      </c>
      <c r="W37" s="31">
        <f t="shared" si="3"/>
        <v>19865787</v>
      </c>
      <c r="X37" s="31">
        <f t="shared" si="3"/>
        <v>-10285283</v>
      </c>
      <c r="Y37" s="31">
        <f t="shared" si="3"/>
        <v>30151070</v>
      </c>
      <c r="Z37" s="32">
        <f>+IF(X37&lt;&gt;0,+(Y37/X37)*100,0)</f>
        <v>-293.14769462347317</v>
      </c>
      <c r="AA37" s="33">
        <f>SUM(AA29:AA36)</f>
        <v>-10285283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16735412</v>
      </c>
      <c r="D44" s="29">
        <f>+D37+D43</f>
        <v>0</v>
      </c>
      <c r="E44" s="30">
        <f t="shared" si="5"/>
        <v>134222758</v>
      </c>
      <c r="F44" s="31">
        <f t="shared" si="5"/>
        <v>-10285283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541671</v>
      </c>
      <c r="L44" s="31">
        <f t="shared" si="5"/>
        <v>396290</v>
      </c>
      <c r="M44" s="31">
        <f t="shared" si="5"/>
        <v>247104</v>
      </c>
      <c r="N44" s="31">
        <f t="shared" si="5"/>
        <v>1185065</v>
      </c>
      <c r="O44" s="31">
        <f t="shared" si="5"/>
        <v>323186</v>
      </c>
      <c r="P44" s="31">
        <f t="shared" si="5"/>
        <v>281203</v>
      </c>
      <c r="Q44" s="31">
        <f t="shared" si="5"/>
        <v>307280</v>
      </c>
      <c r="R44" s="31">
        <f t="shared" si="5"/>
        <v>911669</v>
      </c>
      <c r="S44" s="31">
        <f t="shared" si="5"/>
        <v>381043</v>
      </c>
      <c r="T44" s="31">
        <f t="shared" si="5"/>
        <v>-2857506</v>
      </c>
      <c r="U44" s="31">
        <f t="shared" si="5"/>
        <v>2823236</v>
      </c>
      <c r="V44" s="31">
        <f t="shared" si="5"/>
        <v>346773</v>
      </c>
      <c r="W44" s="31">
        <f t="shared" si="5"/>
        <v>19865787</v>
      </c>
      <c r="X44" s="31">
        <f t="shared" si="5"/>
        <v>-10285283</v>
      </c>
      <c r="Y44" s="31">
        <f t="shared" si="5"/>
        <v>30151070</v>
      </c>
      <c r="Z44" s="32">
        <f>+IF(X44&lt;&gt;0,+(Y44/X44)*100,0)</f>
        <v>-293.14769462347317</v>
      </c>
      <c r="AA44" s="33">
        <f>+AA37+AA43</f>
        <v>-10285283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543922022</v>
      </c>
      <c r="D45" s="42">
        <f t="shared" si="6"/>
        <v>0</v>
      </c>
      <c r="E45" s="43">
        <f t="shared" si="6"/>
        <v>-15714549</v>
      </c>
      <c r="F45" s="44">
        <f t="shared" si="6"/>
        <v>156165526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3630209</v>
      </c>
      <c r="L45" s="44">
        <f t="shared" si="6"/>
        <v>3502610</v>
      </c>
      <c r="M45" s="44">
        <f t="shared" si="6"/>
        <v>2969927</v>
      </c>
      <c r="N45" s="44">
        <f t="shared" si="6"/>
        <v>10102746</v>
      </c>
      <c r="O45" s="44">
        <f t="shared" si="6"/>
        <v>27665874</v>
      </c>
      <c r="P45" s="44">
        <f t="shared" si="6"/>
        <v>3467708</v>
      </c>
      <c r="Q45" s="44">
        <f t="shared" si="6"/>
        <v>4617492</v>
      </c>
      <c r="R45" s="44">
        <f t="shared" si="6"/>
        <v>35751074</v>
      </c>
      <c r="S45" s="44">
        <f t="shared" si="6"/>
        <v>-1741040</v>
      </c>
      <c r="T45" s="44">
        <f t="shared" si="6"/>
        <v>-65414389</v>
      </c>
      <c r="U45" s="44">
        <f t="shared" si="6"/>
        <v>21389806</v>
      </c>
      <c r="V45" s="44">
        <f t="shared" si="6"/>
        <v>-45765623</v>
      </c>
      <c r="W45" s="44">
        <f t="shared" si="6"/>
        <v>591198233</v>
      </c>
      <c r="X45" s="44">
        <f t="shared" si="6"/>
        <v>156165526</v>
      </c>
      <c r="Y45" s="44">
        <f t="shared" si="6"/>
        <v>435032707</v>
      </c>
      <c r="Z45" s="45">
        <f>+IF(X45&lt;&gt;0,+(Y45/X45)*100,0)</f>
        <v>278.57153761323741</v>
      </c>
      <c r="AA45" s="46">
        <f>+AA26-AA44</f>
        <v>156165526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119983493</v>
      </c>
      <c r="D47" s="18"/>
      <c r="E47" s="19">
        <v>61215908</v>
      </c>
      <c r="F47" s="20">
        <v>55920655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>
        <v>1153634</v>
      </c>
      <c r="L47" s="20">
        <v>1136271</v>
      </c>
      <c r="M47" s="20">
        <v>-2773217</v>
      </c>
      <c r="N47" s="20">
        <v>-483312</v>
      </c>
      <c r="O47" s="20">
        <v>25201504</v>
      </c>
      <c r="P47" s="20">
        <v>1007653</v>
      </c>
      <c r="Q47" s="20">
        <v>3131463</v>
      </c>
      <c r="R47" s="20">
        <v>29340620</v>
      </c>
      <c r="S47" s="20">
        <v>-3727170</v>
      </c>
      <c r="T47" s="20">
        <v>-78742398</v>
      </c>
      <c r="U47" s="20">
        <v>66178801</v>
      </c>
      <c r="V47" s="20">
        <v>-16290767</v>
      </c>
      <c r="W47" s="20">
        <v>166806569</v>
      </c>
      <c r="X47" s="20">
        <v>55920655</v>
      </c>
      <c r="Y47" s="20">
        <v>110885914</v>
      </c>
      <c r="Z47" s="47">
        <v>198.29151500460787</v>
      </c>
      <c r="AA47" s="22">
        <v>55920655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119983493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55920655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1153634</v>
      </c>
      <c r="L50" s="52">
        <f t="shared" si="7"/>
        <v>1136271</v>
      </c>
      <c r="M50" s="52">
        <f t="shared" si="7"/>
        <v>-2773217</v>
      </c>
      <c r="N50" s="52">
        <f t="shared" si="7"/>
        <v>-483312</v>
      </c>
      <c r="O50" s="52">
        <f t="shared" si="7"/>
        <v>25201504</v>
      </c>
      <c r="P50" s="52">
        <f t="shared" si="7"/>
        <v>1007653</v>
      </c>
      <c r="Q50" s="52">
        <f t="shared" si="7"/>
        <v>3131463</v>
      </c>
      <c r="R50" s="52">
        <f t="shared" si="7"/>
        <v>29340620</v>
      </c>
      <c r="S50" s="52">
        <f t="shared" si="7"/>
        <v>-3727170</v>
      </c>
      <c r="T50" s="52">
        <f t="shared" si="7"/>
        <v>-78742398</v>
      </c>
      <c r="U50" s="52">
        <f t="shared" si="7"/>
        <v>66178801</v>
      </c>
      <c r="V50" s="52">
        <f t="shared" si="7"/>
        <v>-16290767</v>
      </c>
      <c r="W50" s="52">
        <f t="shared" si="7"/>
        <v>166806569</v>
      </c>
      <c r="X50" s="52">
        <f t="shared" si="7"/>
        <v>55920655</v>
      </c>
      <c r="Y50" s="52">
        <f t="shared" si="7"/>
        <v>110885914</v>
      </c>
      <c r="Z50" s="53">
        <f>+IF(X50&lt;&gt;0,+(Y50/X50)*100,0)</f>
        <v>198.29151500460787</v>
      </c>
      <c r="AA50" s="54">
        <f>SUM(AA47:AA49)</f>
        <v>55920655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29829013</v>
      </c>
      <c r="G6" s="20">
        <v>34647542</v>
      </c>
      <c r="H6" s="20">
        <v>1729300</v>
      </c>
      <c r="I6" s="20">
        <v>1331474</v>
      </c>
      <c r="J6" s="20">
        <v>37708316</v>
      </c>
      <c r="K6" s="20">
        <v>1811542</v>
      </c>
      <c r="L6" s="20">
        <v>1272830</v>
      </c>
      <c r="M6" s="20">
        <v>3585017</v>
      </c>
      <c r="N6" s="20">
        <v>6669389</v>
      </c>
      <c r="O6" s="20">
        <v>1593666</v>
      </c>
      <c r="P6" s="20">
        <v>1289456</v>
      </c>
      <c r="Q6" s="20">
        <v>4510932</v>
      </c>
      <c r="R6" s="20">
        <v>7394054</v>
      </c>
      <c r="S6" s="20">
        <v>1929805</v>
      </c>
      <c r="T6" s="20">
        <v>1811723</v>
      </c>
      <c r="U6" s="20">
        <v>1183945</v>
      </c>
      <c r="V6" s="20">
        <v>4925473</v>
      </c>
      <c r="W6" s="20">
        <v>56697232</v>
      </c>
      <c r="X6" s="20">
        <v>29829013</v>
      </c>
      <c r="Y6" s="20">
        <v>26868219</v>
      </c>
      <c r="Z6" s="21">
        <v>90.074113414345959</v>
      </c>
      <c r="AA6" s="22">
        <v>29829013</v>
      </c>
    </row>
    <row r="7" spans="1:27" x14ac:dyDescent="0.25">
      <c r="A7" s="23" t="s">
        <v>35</v>
      </c>
      <c r="B7" s="17" t="s">
        <v>32</v>
      </c>
      <c r="C7" s="18">
        <v>7926296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>
        <v>-15303312</v>
      </c>
      <c r="L7" s="20">
        <v>892423</v>
      </c>
      <c r="M7" s="20">
        <v>682063</v>
      </c>
      <c r="N7" s="20">
        <v>-13728826</v>
      </c>
      <c r="O7" s="20">
        <v>-14813457</v>
      </c>
      <c r="P7" s="20">
        <v>1001819</v>
      </c>
      <c r="Q7" s="20">
        <v>811530</v>
      </c>
      <c r="R7" s="20">
        <v>-13000108</v>
      </c>
      <c r="S7" s="20">
        <v>628265</v>
      </c>
      <c r="T7" s="20">
        <v>591498</v>
      </c>
      <c r="U7" s="20">
        <v>659200</v>
      </c>
      <c r="V7" s="20">
        <v>1878963</v>
      </c>
      <c r="W7" s="20">
        <v>17713247</v>
      </c>
      <c r="X7" s="20">
        <v>12665156</v>
      </c>
      <c r="Y7" s="20">
        <v>5048091</v>
      </c>
      <c r="Z7" s="21">
        <v>39.858103603303427</v>
      </c>
      <c r="AA7" s="22">
        <v>12665156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>
        <v>-125000</v>
      </c>
      <c r="G10" s="20">
        <v>-2180932</v>
      </c>
      <c r="H10" s="20">
        <v>-84491</v>
      </c>
      <c r="I10" s="20">
        <v>-138363</v>
      </c>
      <c r="J10" s="20">
        <v>-2403786</v>
      </c>
      <c r="K10" s="20">
        <v>-61127</v>
      </c>
      <c r="L10" s="20">
        <v>-279413</v>
      </c>
      <c r="M10" s="20">
        <v>-209986</v>
      </c>
      <c r="N10" s="20">
        <v>-550526</v>
      </c>
      <c r="O10" s="20">
        <v>-108903</v>
      </c>
      <c r="P10" s="20">
        <v>-19828</v>
      </c>
      <c r="Q10" s="20">
        <v>-49854</v>
      </c>
      <c r="R10" s="20">
        <v>-178585</v>
      </c>
      <c r="S10" s="20">
        <v>-47460</v>
      </c>
      <c r="T10" s="20">
        <v>-42070</v>
      </c>
      <c r="U10" s="20">
        <v>-668173</v>
      </c>
      <c r="V10" s="20">
        <v>-757703</v>
      </c>
      <c r="W10" s="20">
        <v>-3890600</v>
      </c>
      <c r="X10" s="20">
        <v>-125000</v>
      </c>
      <c r="Y10" s="20">
        <v>-3765600</v>
      </c>
      <c r="Z10" s="21">
        <v>3012.48</v>
      </c>
      <c r="AA10" s="22">
        <v>-125000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>
        <v>35482</v>
      </c>
      <c r="L11" s="24">
        <v>60304</v>
      </c>
      <c r="M11" s="20">
        <v>-30920</v>
      </c>
      <c r="N11" s="24">
        <v>64866</v>
      </c>
      <c r="O11" s="24">
        <v>-64577</v>
      </c>
      <c r="P11" s="24">
        <v>4167</v>
      </c>
      <c r="Q11" s="20">
        <v>8760</v>
      </c>
      <c r="R11" s="24">
        <v>-51650</v>
      </c>
      <c r="S11" s="24">
        <v>-4888</v>
      </c>
      <c r="T11" s="20">
        <v>4281</v>
      </c>
      <c r="U11" s="24"/>
      <c r="V11" s="24">
        <v>-607</v>
      </c>
      <c r="W11" s="24">
        <v>25889</v>
      </c>
      <c r="X11" s="20"/>
      <c r="Y11" s="24">
        <v>25889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>
        <v>26785</v>
      </c>
      <c r="L12" s="20">
        <v>-426</v>
      </c>
      <c r="M12" s="20">
        <v>2069</v>
      </c>
      <c r="N12" s="20">
        <v>28428</v>
      </c>
      <c r="O12" s="20">
        <v>2069</v>
      </c>
      <c r="P12" s="20">
        <v>209061</v>
      </c>
      <c r="Q12" s="20">
        <v>-9063</v>
      </c>
      <c r="R12" s="20">
        <v>202067</v>
      </c>
      <c r="S12" s="20">
        <v>-88039</v>
      </c>
      <c r="T12" s="20"/>
      <c r="U12" s="20">
        <v>10388</v>
      </c>
      <c r="V12" s="20">
        <v>-77651</v>
      </c>
      <c r="W12" s="20">
        <v>383626</v>
      </c>
      <c r="X12" s="20"/>
      <c r="Y12" s="20">
        <v>383626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35074984</v>
      </c>
      <c r="D13" s="29">
        <f>SUM(D6:D12)</f>
        <v>0</v>
      </c>
      <c r="E13" s="30">
        <f t="shared" si="0"/>
        <v>42420325</v>
      </c>
      <c r="F13" s="31">
        <f t="shared" si="0"/>
        <v>42369169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-13490630</v>
      </c>
      <c r="L13" s="31">
        <f t="shared" si="0"/>
        <v>1945718</v>
      </c>
      <c r="M13" s="31">
        <f t="shared" si="0"/>
        <v>4028243</v>
      </c>
      <c r="N13" s="31">
        <f t="shared" si="0"/>
        <v>-7516669</v>
      </c>
      <c r="O13" s="31">
        <f t="shared" si="0"/>
        <v>-13391202</v>
      </c>
      <c r="P13" s="31">
        <f t="shared" si="0"/>
        <v>2484675</v>
      </c>
      <c r="Q13" s="31">
        <f t="shared" si="0"/>
        <v>5272305</v>
      </c>
      <c r="R13" s="31">
        <f t="shared" si="0"/>
        <v>-5634222</v>
      </c>
      <c r="S13" s="31">
        <f t="shared" si="0"/>
        <v>2417683</v>
      </c>
      <c r="T13" s="31">
        <f t="shared" si="0"/>
        <v>2365432</v>
      </c>
      <c r="U13" s="31">
        <f t="shared" si="0"/>
        <v>1185360</v>
      </c>
      <c r="V13" s="31">
        <f t="shared" si="0"/>
        <v>5968475</v>
      </c>
      <c r="W13" s="31">
        <f t="shared" si="0"/>
        <v>70929394</v>
      </c>
      <c r="X13" s="31">
        <f t="shared" si="0"/>
        <v>42369169</v>
      </c>
      <c r="Y13" s="31">
        <f t="shared" si="0"/>
        <v>28560225</v>
      </c>
      <c r="Z13" s="32">
        <f>+IF(X13&lt;&gt;0,+(Y13/X13)*100,0)</f>
        <v>67.40803672595041</v>
      </c>
      <c r="AA13" s="33">
        <f>SUM(AA6:AA12)</f>
        <v>42369169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6692385</v>
      </c>
      <c r="D17" s="18"/>
      <c r="E17" s="19">
        <v>-745044</v>
      </c>
      <c r="F17" s="20">
        <v>-673339</v>
      </c>
      <c r="G17" s="24"/>
      <c r="H17" s="24">
        <v>224863</v>
      </c>
      <c r="I17" s="24"/>
      <c r="J17" s="20">
        <v>224863</v>
      </c>
      <c r="K17" s="24">
        <v>6958314</v>
      </c>
      <c r="L17" s="24"/>
      <c r="M17" s="20"/>
      <c r="N17" s="24">
        <v>6958314</v>
      </c>
      <c r="O17" s="24"/>
      <c r="P17" s="24"/>
      <c r="Q17" s="20">
        <v>-7343145</v>
      </c>
      <c r="R17" s="24">
        <v>-7343145</v>
      </c>
      <c r="S17" s="24"/>
      <c r="T17" s="20">
        <v>-1360483</v>
      </c>
      <c r="U17" s="24">
        <v>-42938</v>
      </c>
      <c r="V17" s="24">
        <v>-1403421</v>
      </c>
      <c r="W17" s="24">
        <v>-1563389</v>
      </c>
      <c r="X17" s="20">
        <v>-673339</v>
      </c>
      <c r="Y17" s="24">
        <v>-890050</v>
      </c>
      <c r="Z17" s="25">
        <v>132.18453112028266</v>
      </c>
      <c r="AA17" s="26">
        <v>-673339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6692385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-673339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6958314</v>
      </c>
      <c r="L25" s="36">
        <f t="shared" si="1"/>
        <v>0</v>
      </c>
      <c r="M25" s="36">
        <f t="shared" si="1"/>
        <v>0</v>
      </c>
      <c r="N25" s="36">
        <f t="shared" si="1"/>
        <v>6958314</v>
      </c>
      <c r="O25" s="36">
        <f t="shared" si="1"/>
        <v>0</v>
      </c>
      <c r="P25" s="36">
        <f t="shared" si="1"/>
        <v>0</v>
      </c>
      <c r="Q25" s="36">
        <f t="shared" si="1"/>
        <v>-7343145</v>
      </c>
      <c r="R25" s="36">
        <f t="shared" si="1"/>
        <v>-7343145</v>
      </c>
      <c r="S25" s="36">
        <f t="shared" si="1"/>
        <v>0</v>
      </c>
      <c r="T25" s="36">
        <f t="shared" si="1"/>
        <v>-1360483</v>
      </c>
      <c r="U25" s="36">
        <f t="shared" si="1"/>
        <v>-42938</v>
      </c>
      <c r="V25" s="36">
        <f t="shared" si="1"/>
        <v>-1403421</v>
      </c>
      <c r="W25" s="36">
        <f t="shared" si="1"/>
        <v>-1563389</v>
      </c>
      <c r="X25" s="36">
        <f t="shared" si="1"/>
        <v>-673339</v>
      </c>
      <c r="Y25" s="36">
        <f t="shared" si="1"/>
        <v>-890050</v>
      </c>
      <c r="Z25" s="37">
        <f>+IF(X25&lt;&gt;0,+(Y25/X25)*100,0)</f>
        <v>132.18453112028266</v>
      </c>
      <c r="AA25" s="38">
        <f>SUM(AA15:AA24)</f>
        <v>-673339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41767369</v>
      </c>
      <c r="D26" s="29">
        <f>+D13+D25</f>
        <v>0</v>
      </c>
      <c r="E26" s="30">
        <f t="shared" si="2"/>
        <v>41675281</v>
      </c>
      <c r="F26" s="31">
        <f t="shared" si="2"/>
        <v>41695830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-6532316</v>
      </c>
      <c r="L26" s="31">
        <f t="shared" si="2"/>
        <v>1945718</v>
      </c>
      <c r="M26" s="31">
        <f t="shared" si="2"/>
        <v>4028243</v>
      </c>
      <c r="N26" s="31">
        <f t="shared" si="2"/>
        <v>-558355</v>
      </c>
      <c r="O26" s="31">
        <f t="shared" si="2"/>
        <v>-13391202</v>
      </c>
      <c r="P26" s="31">
        <f t="shared" si="2"/>
        <v>2484675</v>
      </c>
      <c r="Q26" s="31">
        <f t="shared" si="2"/>
        <v>-2070840</v>
      </c>
      <c r="R26" s="31">
        <f t="shared" si="2"/>
        <v>-12977367</v>
      </c>
      <c r="S26" s="31">
        <f t="shared" si="2"/>
        <v>2417683</v>
      </c>
      <c r="T26" s="31">
        <f t="shared" si="2"/>
        <v>1004949</v>
      </c>
      <c r="U26" s="31">
        <f t="shared" si="2"/>
        <v>1142422</v>
      </c>
      <c r="V26" s="31">
        <f t="shared" si="2"/>
        <v>4565054</v>
      </c>
      <c r="W26" s="31">
        <f t="shared" si="2"/>
        <v>69366005</v>
      </c>
      <c r="X26" s="31">
        <f t="shared" si="2"/>
        <v>41695830</v>
      </c>
      <c r="Y26" s="31">
        <f t="shared" si="2"/>
        <v>27670175</v>
      </c>
      <c r="Z26" s="32">
        <f>+IF(X26&lt;&gt;0,+(Y26/X26)*100,0)</f>
        <v>66.36197192860773</v>
      </c>
      <c r="AA26" s="33">
        <f>+AA13+AA25</f>
        <v>41695830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>
        <v>-1223</v>
      </c>
      <c r="L31" s="20">
        <v>-4381</v>
      </c>
      <c r="M31" s="20">
        <v>-6213</v>
      </c>
      <c r="N31" s="20">
        <v>-11817</v>
      </c>
      <c r="O31" s="20">
        <v>-8878</v>
      </c>
      <c r="P31" s="20">
        <v>-4972</v>
      </c>
      <c r="Q31" s="20">
        <v>-11054</v>
      </c>
      <c r="R31" s="20">
        <v>-24904</v>
      </c>
      <c r="S31" s="20">
        <v>-6335</v>
      </c>
      <c r="T31" s="20">
        <v>-5311</v>
      </c>
      <c r="U31" s="20">
        <v>-8411</v>
      </c>
      <c r="V31" s="20">
        <v>-20057</v>
      </c>
      <c r="W31" s="20">
        <v>-174536</v>
      </c>
      <c r="X31" s="20"/>
      <c r="Y31" s="20">
        <v>-174536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20134</v>
      </c>
      <c r="G32" s="20">
        <v>-860507</v>
      </c>
      <c r="H32" s="20">
        <v>-51931</v>
      </c>
      <c r="I32" s="20">
        <v>-1105</v>
      </c>
      <c r="J32" s="20">
        <v>-913543</v>
      </c>
      <c r="K32" s="20">
        <v>-77141</v>
      </c>
      <c r="L32" s="20">
        <v>-33351</v>
      </c>
      <c r="M32" s="20">
        <v>-26071</v>
      </c>
      <c r="N32" s="20">
        <v>-136563</v>
      </c>
      <c r="O32" s="20">
        <v>-24365</v>
      </c>
      <c r="P32" s="20">
        <v>-19885</v>
      </c>
      <c r="Q32" s="20">
        <v>-18873</v>
      </c>
      <c r="R32" s="20">
        <v>-63123</v>
      </c>
      <c r="S32" s="20">
        <v>-22088</v>
      </c>
      <c r="T32" s="20">
        <v>-14384</v>
      </c>
      <c r="U32" s="20">
        <v>-2631</v>
      </c>
      <c r="V32" s="20">
        <v>-39103</v>
      </c>
      <c r="W32" s="20">
        <v>-1152332</v>
      </c>
      <c r="X32" s="20">
        <v>20134</v>
      </c>
      <c r="Y32" s="20">
        <v>-1172466</v>
      </c>
      <c r="Z32" s="21">
        <v>-5823.3137975563723</v>
      </c>
      <c r="AA32" s="22">
        <v>20134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-3138516</v>
      </c>
      <c r="Y33" s="20">
        <v>3139169</v>
      </c>
      <c r="Z33" s="21">
        <v>-100.02080601150351</v>
      </c>
      <c r="AA33" s="22">
        <v>-3138516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>
        <v>125887</v>
      </c>
      <c r="L35" s="20">
        <v>352627</v>
      </c>
      <c r="M35" s="20">
        <v>-125062</v>
      </c>
      <c r="N35" s="20">
        <v>353452</v>
      </c>
      <c r="O35" s="20">
        <v>90815</v>
      </c>
      <c r="P35" s="20">
        <v>124113</v>
      </c>
      <c r="Q35" s="20">
        <v>128850</v>
      </c>
      <c r="R35" s="20">
        <v>343778</v>
      </c>
      <c r="S35" s="20">
        <v>109519</v>
      </c>
      <c r="T35" s="20">
        <v>85676</v>
      </c>
      <c r="U35" s="20">
        <v>87555</v>
      </c>
      <c r="V35" s="20">
        <v>282750</v>
      </c>
      <c r="W35" s="20">
        <v>12552362</v>
      </c>
      <c r="X35" s="20">
        <v>8065068</v>
      </c>
      <c r="Y35" s="20">
        <v>4487294</v>
      </c>
      <c r="Z35" s="21">
        <v>55.638638136715024</v>
      </c>
      <c r="AA35" s="22">
        <v>8065068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4946686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47523</v>
      </c>
      <c r="L37" s="31">
        <f t="shared" si="3"/>
        <v>314895</v>
      </c>
      <c r="M37" s="31">
        <f t="shared" si="3"/>
        <v>-157346</v>
      </c>
      <c r="N37" s="31">
        <f t="shared" si="3"/>
        <v>205072</v>
      </c>
      <c r="O37" s="31">
        <f t="shared" si="3"/>
        <v>57572</v>
      </c>
      <c r="P37" s="31">
        <f t="shared" si="3"/>
        <v>99256</v>
      </c>
      <c r="Q37" s="31">
        <f t="shared" si="3"/>
        <v>98923</v>
      </c>
      <c r="R37" s="31">
        <f t="shared" si="3"/>
        <v>255751</v>
      </c>
      <c r="S37" s="31">
        <f t="shared" si="3"/>
        <v>81096</v>
      </c>
      <c r="T37" s="31">
        <f t="shared" si="3"/>
        <v>65981</v>
      </c>
      <c r="U37" s="31">
        <f t="shared" si="3"/>
        <v>76513</v>
      </c>
      <c r="V37" s="31">
        <f t="shared" si="3"/>
        <v>223590</v>
      </c>
      <c r="W37" s="31">
        <f t="shared" si="3"/>
        <v>11226147</v>
      </c>
      <c r="X37" s="31">
        <f t="shared" si="3"/>
        <v>4946686</v>
      </c>
      <c r="Y37" s="31">
        <f t="shared" si="3"/>
        <v>6279461</v>
      </c>
      <c r="Z37" s="32">
        <f>+IF(X37&lt;&gt;0,+(Y37/X37)*100,0)</f>
        <v>126.94278553358754</v>
      </c>
      <c r="AA37" s="33">
        <f>SUM(AA29:AA36)</f>
        <v>4946686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4946686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47523</v>
      </c>
      <c r="L44" s="31">
        <f t="shared" si="5"/>
        <v>314895</v>
      </c>
      <c r="M44" s="31">
        <f t="shared" si="5"/>
        <v>-157346</v>
      </c>
      <c r="N44" s="31">
        <f t="shared" si="5"/>
        <v>205072</v>
      </c>
      <c r="O44" s="31">
        <f t="shared" si="5"/>
        <v>57572</v>
      </c>
      <c r="P44" s="31">
        <f t="shared" si="5"/>
        <v>99256</v>
      </c>
      <c r="Q44" s="31">
        <f t="shared" si="5"/>
        <v>98923</v>
      </c>
      <c r="R44" s="31">
        <f t="shared" si="5"/>
        <v>255751</v>
      </c>
      <c r="S44" s="31">
        <f t="shared" si="5"/>
        <v>81096</v>
      </c>
      <c r="T44" s="31">
        <f t="shared" si="5"/>
        <v>65981</v>
      </c>
      <c r="U44" s="31">
        <f t="shared" si="5"/>
        <v>76513</v>
      </c>
      <c r="V44" s="31">
        <f t="shared" si="5"/>
        <v>223590</v>
      </c>
      <c r="W44" s="31">
        <f t="shared" si="5"/>
        <v>11226147</v>
      </c>
      <c r="X44" s="31">
        <f t="shared" si="5"/>
        <v>4946686</v>
      </c>
      <c r="Y44" s="31">
        <f t="shared" si="5"/>
        <v>6279461</v>
      </c>
      <c r="Z44" s="32">
        <f>+IF(X44&lt;&gt;0,+(Y44/X44)*100,0)</f>
        <v>126.94278553358754</v>
      </c>
      <c r="AA44" s="33">
        <f>+AA37+AA43</f>
        <v>4946686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31953911</v>
      </c>
      <c r="D45" s="42">
        <f t="shared" si="6"/>
        <v>0</v>
      </c>
      <c r="E45" s="43">
        <f t="shared" si="6"/>
        <v>36588595</v>
      </c>
      <c r="F45" s="44">
        <f t="shared" si="6"/>
        <v>36749144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-6579839</v>
      </c>
      <c r="L45" s="44">
        <f t="shared" si="6"/>
        <v>1630823</v>
      </c>
      <c r="M45" s="44">
        <f t="shared" si="6"/>
        <v>4185589</v>
      </c>
      <c r="N45" s="44">
        <f t="shared" si="6"/>
        <v>-763427</v>
      </c>
      <c r="O45" s="44">
        <f t="shared" si="6"/>
        <v>-13448774</v>
      </c>
      <c r="P45" s="44">
        <f t="shared" si="6"/>
        <v>2385419</v>
      </c>
      <c r="Q45" s="44">
        <f t="shared" si="6"/>
        <v>-2169763</v>
      </c>
      <c r="R45" s="44">
        <f t="shared" si="6"/>
        <v>-13233118</v>
      </c>
      <c r="S45" s="44">
        <f t="shared" si="6"/>
        <v>2336587</v>
      </c>
      <c r="T45" s="44">
        <f t="shared" si="6"/>
        <v>938968</v>
      </c>
      <c r="U45" s="44">
        <f t="shared" si="6"/>
        <v>1065909</v>
      </c>
      <c r="V45" s="44">
        <f t="shared" si="6"/>
        <v>4341464</v>
      </c>
      <c r="W45" s="44">
        <f t="shared" si="6"/>
        <v>58139858</v>
      </c>
      <c r="X45" s="44">
        <f t="shared" si="6"/>
        <v>36749144</v>
      </c>
      <c r="Y45" s="44">
        <f t="shared" si="6"/>
        <v>21390714</v>
      </c>
      <c r="Z45" s="45">
        <f>+IF(X45&lt;&gt;0,+(Y45/X45)*100,0)</f>
        <v>58.20738028619116</v>
      </c>
      <c r="AA45" s="46">
        <f>+AA26-AA44</f>
        <v>36749144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405646143</v>
      </c>
      <c r="G47" s="20">
        <v>6010431</v>
      </c>
      <c r="H47" s="20">
        <v>332258</v>
      </c>
      <c r="I47" s="20">
        <v>28773017</v>
      </c>
      <c r="J47" s="20">
        <v>35115706</v>
      </c>
      <c r="K47" s="20">
        <v>1026534</v>
      </c>
      <c r="L47" s="20">
        <v>445809</v>
      </c>
      <c r="M47" s="20">
        <v>2857741</v>
      </c>
      <c r="N47" s="20">
        <v>4330084</v>
      </c>
      <c r="O47" s="20">
        <v>1114106</v>
      </c>
      <c r="P47" s="20">
        <v>1104166</v>
      </c>
      <c r="Q47" s="20">
        <v>3414919</v>
      </c>
      <c r="R47" s="20">
        <v>5633191</v>
      </c>
      <c r="S47" s="20">
        <v>1132753</v>
      </c>
      <c r="T47" s="20">
        <v>-401822</v>
      </c>
      <c r="U47" s="20">
        <v>-278795</v>
      </c>
      <c r="V47" s="20">
        <v>452136</v>
      </c>
      <c r="W47" s="20">
        <v>45531117</v>
      </c>
      <c r="X47" s="20">
        <v>405646143</v>
      </c>
      <c r="Y47" s="20">
        <v>-360115026</v>
      </c>
      <c r="Z47" s="47">
        <v>-88.775656372997986</v>
      </c>
      <c r="AA47" s="22">
        <v>405646143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405646143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1026534</v>
      </c>
      <c r="L50" s="52">
        <f t="shared" si="7"/>
        <v>445809</v>
      </c>
      <c r="M50" s="52">
        <f t="shared" si="7"/>
        <v>2857741</v>
      </c>
      <c r="N50" s="52">
        <f t="shared" si="7"/>
        <v>4330084</v>
      </c>
      <c r="O50" s="52">
        <f t="shared" si="7"/>
        <v>1114106</v>
      </c>
      <c r="P50" s="52">
        <f t="shared" si="7"/>
        <v>1104166</v>
      </c>
      <c r="Q50" s="52">
        <f t="shared" si="7"/>
        <v>3414919</v>
      </c>
      <c r="R50" s="52">
        <f t="shared" si="7"/>
        <v>5633191</v>
      </c>
      <c r="S50" s="52">
        <f t="shared" si="7"/>
        <v>1132753</v>
      </c>
      <c r="T50" s="52">
        <f t="shared" si="7"/>
        <v>-401822</v>
      </c>
      <c r="U50" s="52">
        <f t="shared" si="7"/>
        <v>-278795</v>
      </c>
      <c r="V50" s="52">
        <f t="shared" si="7"/>
        <v>452136</v>
      </c>
      <c r="W50" s="52">
        <f t="shared" si="7"/>
        <v>45531117</v>
      </c>
      <c r="X50" s="52">
        <f t="shared" si="7"/>
        <v>405646143</v>
      </c>
      <c r="Y50" s="52">
        <f t="shared" si="7"/>
        <v>-360115026</v>
      </c>
      <c r="Z50" s="53">
        <f>+IF(X50&lt;&gt;0,+(Y50/X50)*100,0)</f>
        <v>-88.775656372997986</v>
      </c>
      <c r="AA50" s="54">
        <f>SUM(AA47:AA49)</f>
        <v>405646143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>
        <v>1022550</v>
      </c>
      <c r="L17" s="24"/>
      <c r="M17" s="20">
        <v>1567890</v>
      </c>
      <c r="N17" s="24">
        <v>2590440</v>
      </c>
      <c r="O17" s="24"/>
      <c r="P17" s="24"/>
      <c r="Q17" s="20"/>
      <c r="R17" s="24"/>
      <c r="S17" s="24">
        <v>777195</v>
      </c>
      <c r="T17" s="20">
        <v>86355</v>
      </c>
      <c r="U17" s="24">
        <v>690840</v>
      </c>
      <c r="V17" s="24">
        <v>1554390</v>
      </c>
      <c r="W17" s="24">
        <v>5372284</v>
      </c>
      <c r="X17" s="20">
        <v>434794</v>
      </c>
      <c r="Y17" s="24">
        <v>4937490</v>
      </c>
      <c r="Z17" s="25">
        <v>1135.5929474647764</v>
      </c>
      <c r="AA17" s="26">
        <v>434794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1022550</v>
      </c>
      <c r="L25" s="36">
        <f t="shared" si="1"/>
        <v>0</v>
      </c>
      <c r="M25" s="36">
        <f t="shared" si="1"/>
        <v>1567890</v>
      </c>
      <c r="N25" s="36">
        <f t="shared" si="1"/>
        <v>2590440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777195</v>
      </c>
      <c r="T25" s="36">
        <f t="shared" si="1"/>
        <v>86355</v>
      </c>
      <c r="U25" s="36">
        <f t="shared" si="1"/>
        <v>690840</v>
      </c>
      <c r="V25" s="36">
        <f t="shared" si="1"/>
        <v>1554390</v>
      </c>
      <c r="W25" s="36">
        <f t="shared" si="1"/>
        <v>5372284</v>
      </c>
      <c r="X25" s="36">
        <f t="shared" si="1"/>
        <v>434794</v>
      </c>
      <c r="Y25" s="36">
        <f t="shared" si="1"/>
        <v>4937490</v>
      </c>
      <c r="Z25" s="37">
        <f>+IF(X25&lt;&gt;0,+(Y25/X25)*100,0)</f>
        <v>1135.5929474647764</v>
      </c>
      <c r="AA25" s="38">
        <f>SUM(AA15:AA24)</f>
        <v>434794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1022550</v>
      </c>
      <c r="L26" s="31">
        <f t="shared" si="2"/>
        <v>0</v>
      </c>
      <c r="M26" s="31">
        <f t="shared" si="2"/>
        <v>1567890</v>
      </c>
      <c r="N26" s="31">
        <f t="shared" si="2"/>
        <v>2590440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777195</v>
      </c>
      <c r="T26" s="31">
        <f t="shared" si="2"/>
        <v>86355</v>
      </c>
      <c r="U26" s="31">
        <f t="shared" si="2"/>
        <v>690840</v>
      </c>
      <c r="V26" s="31">
        <f t="shared" si="2"/>
        <v>1554390</v>
      </c>
      <c r="W26" s="31">
        <f t="shared" si="2"/>
        <v>5372284</v>
      </c>
      <c r="X26" s="31">
        <f t="shared" si="2"/>
        <v>434794</v>
      </c>
      <c r="Y26" s="31">
        <f t="shared" si="2"/>
        <v>4937490</v>
      </c>
      <c r="Z26" s="32">
        <f>+IF(X26&lt;&gt;0,+(Y26/X26)*100,0)</f>
        <v>1135.5929474647764</v>
      </c>
      <c r="AA26" s="33">
        <f>+AA13+AA25</f>
        <v>434794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892294</v>
      </c>
      <c r="G32" s="20">
        <v>391293</v>
      </c>
      <c r="H32" s="20">
        <v>384771</v>
      </c>
      <c r="I32" s="20">
        <v>-310062</v>
      </c>
      <c r="J32" s="20">
        <v>466002</v>
      </c>
      <c r="K32" s="20">
        <v>-123546</v>
      </c>
      <c r="L32" s="20">
        <v>-42931</v>
      </c>
      <c r="M32" s="20">
        <v>132690</v>
      </c>
      <c r="N32" s="20">
        <v>-33787</v>
      </c>
      <c r="O32" s="20">
        <v>-1048001</v>
      </c>
      <c r="P32" s="20">
        <v>3651</v>
      </c>
      <c r="Q32" s="20">
        <v>1026069</v>
      </c>
      <c r="R32" s="20">
        <v>-18281</v>
      </c>
      <c r="S32" s="20"/>
      <c r="T32" s="20"/>
      <c r="U32" s="20">
        <v>362642</v>
      </c>
      <c r="V32" s="20">
        <v>362642</v>
      </c>
      <c r="W32" s="20">
        <v>776576</v>
      </c>
      <c r="X32" s="20">
        <v>892294</v>
      </c>
      <c r="Y32" s="20">
        <v>-115718</v>
      </c>
      <c r="Z32" s="21">
        <v>-12.968595552586928</v>
      </c>
      <c r="AA32" s="22">
        <v>892294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892294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-123546</v>
      </c>
      <c r="L37" s="31">
        <f t="shared" si="3"/>
        <v>-42931</v>
      </c>
      <c r="M37" s="31">
        <f t="shared" si="3"/>
        <v>132690</v>
      </c>
      <c r="N37" s="31">
        <f t="shared" si="3"/>
        <v>-33787</v>
      </c>
      <c r="O37" s="31">
        <f t="shared" si="3"/>
        <v>-1048001</v>
      </c>
      <c r="P37" s="31">
        <f t="shared" si="3"/>
        <v>3651</v>
      </c>
      <c r="Q37" s="31">
        <f t="shared" si="3"/>
        <v>1026069</v>
      </c>
      <c r="R37" s="31">
        <f t="shared" si="3"/>
        <v>-18281</v>
      </c>
      <c r="S37" s="31">
        <f t="shared" si="3"/>
        <v>0</v>
      </c>
      <c r="T37" s="31">
        <f t="shared" si="3"/>
        <v>0</v>
      </c>
      <c r="U37" s="31">
        <f t="shared" si="3"/>
        <v>362642</v>
      </c>
      <c r="V37" s="31">
        <f t="shared" si="3"/>
        <v>362642</v>
      </c>
      <c r="W37" s="31">
        <f t="shared" si="3"/>
        <v>776576</v>
      </c>
      <c r="X37" s="31">
        <f t="shared" si="3"/>
        <v>892294</v>
      </c>
      <c r="Y37" s="31">
        <f t="shared" si="3"/>
        <v>-115718</v>
      </c>
      <c r="Z37" s="32">
        <f>+IF(X37&lt;&gt;0,+(Y37/X37)*100,0)</f>
        <v>-12.968595552586928</v>
      </c>
      <c r="AA37" s="33">
        <f>SUM(AA29:AA36)</f>
        <v>892294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892294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-123546</v>
      </c>
      <c r="L44" s="31">
        <f t="shared" si="5"/>
        <v>-42931</v>
      </c>
      <c r="M44" s="31">
        <f t="shared" si="5"/>
        <v>132690</v>
      </c>
      <c r="N44" s="31">
        <f t="shared" si="5"/>
        <v>-33787</v>
      </c>
      <c r="O44" s="31">
        <f t="shared" si="5"/>
        <v>-1048001</v>
      </c>
      <c r="P44" s="31">
        <f t="shared" si="5"/>
        <v>3651</v>
      </c>
      <c r="Q44" s="31">
        <f t="shared" si="5"/>
        <v>1026069</v>
      </c>
      <c r="R44" s="31">
        <f t="shared" si="5"/>
        <v>-18281</v>
      </c>
      <c r="S44" s="31">
        <f t="shared" si="5"/>
        <v>0</v>
      </c>
      <c r="T44" s="31">
        <f t="shared" si="5"/>
        <v>0</v>
      </c>
      <c r="U44" s="31">
        <f t="shared" si="5"/>
        <v>362642</v>
      </c>
      <c r="V44" s="31">
        <f t="shared" si="5"/>
        <v>362642</v>
      </c>
      <c r="W44" s="31">
        <f t="shared" si="5"/>
        <v>776576</v>
      </c>
      <c r="X44" s="31">
        <f t="shared" si="5"/>
        <v>892294</v>
      </c>
      <c r="Y44" s="31">
        <f t="shared" si="5"/>
        <v>-115718</v>
      </c>
      <c r="Z44" s="32">
        <f>+IF(X44&lt;&gt;0,+(Y44/X44)*100,0)</f>
        <v>-12.968595552586928</v>
      </c>
      <c r="AA44" s="33">
        <f>+AA37+AA43</f>
        <v>892294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-457500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1146096</v>
      </c>
      <c r="L45" s="44">
        <f t="shared" si="6"/>
        <v>42931</v>
      </c>
      <c r="M45" s="44">
        <f t="shared" si="6"/>
        <v>1435200</v>
      </c>
      <c r="N45" s="44">
        <f t="shared" si="6"/>
        <v>2624227</v>
      </c>
      <c r="O45" s="44">
        <f t="shared" si="6"/>
        <v>1048001</v>
      </c>
      <c r="P45" s="44">
        <f t="shared" si="6"/>
        <v>-3651</v>
      </c>
      <c r="Q45" s="44">
        <f t="shared" si="6"/>
        <v>-1026069</v>
      </c>
      <c r="R45" s="44">
        <f t="shared" si="6"/>
        <v>18281</v>
      </c>
      <c r="S45" s="44">
        <f t="shared" si="6"/>
        <v>777195</v>
      </c>
      <c r="T45" s="44">
        <f t="shared" si="6"/>
        <v>86355</v>
      </c>
      <c r="U45" s="44">
        <f t="shared" si="6"/>
        <v>328198</v>
      </c>
      <c r="V45" s="44">
        <f t="shared" si="6"/>
        <v>1191748</v>
      </c>
      <c r="W45" s="44">
        <f t="shared" si="6"/>
        <v>4595708</v>
      </c>
      <c r="X45" s="44">
        <f t="shared" si="6"/>
        <v>-457500</v>
      </c>
      <c r="Y45" s="44">
        <f t="shared" si="6"/>
        <v>5053208</v>
      </c>
      <c r="Z45" s="45">
        <f>+IF(X45&lt;&gt;0,+(Y45/X45)*100,0)</f>
        <v>-1104.5263387978143</v>
      </c>
      <c r="AA45" s="46">
        <f>+AA26-AA44</f>
        <v>-457500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-10158987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>
        <v>-10062697</v>
      </c>
      <c r="L6" s="20">
        <v>-5835122</v>
      </c>
      <c r="M6" s="20">
        <v>-10906255</v>
      </c>
      <c r="N6" s="20">
        <v>-26804074</v>
      </c>
      <c r="O6" s="20">
        <v>-5954496</v>
      </c>
      <c r="P6" s="20">
        <v>-5931434</v>
      </c>
      <c r="Q6" s="20">
        <v>-5850226</v>
      </c>
      <c r="R6" s="20">
        <v>-17736156</v>
      </c>
      <c r="S6" s="20">
        <v>-5918371</v>
      </c>
      <c r="T6" s="20">
        <v>-6497732</v>
      </c>
      <c r="U6" s="20">
        <v>-6958926</v>
      </c>
      <c r="V6" s="20">
        <v>-19375029</v>
      </c>
      <c r="W6" s="20">
        <v>-89723520</v>
      </c>
      <c r="X6" s="20">
        <v>-10158987</v>
      </c>
      <c r="Y6" s="20">
        <v>-79564533</v>
      </c>
      <c r="Z6" s="21">
        <v>783.19357038255873</v>
      </c>
      <c r="AA6" s="22">
        <v>-10158987</v>
      </c>
    </row>
    <row r="7" spans="1:27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>
        <v>14080</v>
      </c>
      <c r="L7" s="20">
        <v>97306</v>
      </c>
      <c r="M7" s="20">
        <v>61306</v>
      </c>
      <c r="N7" s="20">
        <v>172692</v>
      </c>
      <c r="O7" s="20">
        <v>92180</v>
      </c>
      <c r="P7" s="20">
        <v>97306</v>
      </c>
      <c r="Q7" s="20">
        <v>25306</v>
      </c>
      <c r="R7" s="20">
        <v>214792</v>
      </c>
      <c r="S7" s="20">
        <v>66002</v>
      </c>
      <c r="T7" s="20">
        <v>86521</v>
      </c>
      <c r="U7" s="20">
        <v>-14170</v>
      </c>
      <c r="V7" s="20">
        <v>138353</v>
      </c>
      <c r="W7" s="20">
        <v>777603</v>
      </c>
      <c r="X7" s="20">
        <v>267940</v>
      </c>
      <c r="Y7" s="20">
        <v>509663</v>
      </c>
      <c r="Z7" s="21">
        <v>190.21534671941481</v>
      </c>
      <c r="AA7" s="22">
        <v>267940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>
        <v>141030</v>
      </c>
      <c r="L11" s="24"/>
      <c r="M11" s="20">
        <v>114045</v>
      </c>
      <c r="N11" s="24">
        <v>255075</v>
      </c>
      <c r="O11" s="24"/>
      <c r="P11" s="24">
        <v>8489</v>
      </c>
      <c r="Q11" s="20">
        <v>2061</v>
      </c>
      <c r="R11" s="24">
        <v>10550</v>
      </c>
      <c r="S11" s="24"/>
      <c r="T11" s="20"/>
      <c r="U11" s="24">
        <v>121950</v>
      </c>
      <c r="V11" s="24">
        <v>121950</v>
      </c>
      <c r="W11" s="24">
        <v>387575</v>
      </c>
      <c r="X11" s="20"/>
      <c r="Y11" s="24">
        <v>387575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-9891047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-9907587</v>
      </c>
      <c r="L13" s="31">
        <f t="shared" si="0"/>
        <v>-5737816</v>
      </c>
      <c r="M13" s="31">
        <f t="shared" si="0"/>
        <v>-10730904</v>
      </c>
      <c r="N13" s="31">
        <f t="shared" si="0"/>
        <v>-26376307</v>
      </c>
      <c r="O13" s="31">
        <f t="shared" si="0"/>
        <v>-5862316</v>
      </c>
      <c r="P13" s="31">
        <f t="shared" si="0"/>
        <v>-5825639</v>
      </c>
      <c r="Q13" s="31">
        <f t="shared" si="0"/>
        <v>-5822859</v>
      </c>
      <c r="R13" s="31">
        <f t="shared" si="0"/>
        <v>-17510814</v>
      </c>
      <c r="S13" s="31">
        <f t="shared" si="0"/>
        <v>-5852369</v>
      </c>
      <c r="T13" s="31">
        <f t="shared" si="0"/>
        <v>-6411211</v>
      </c>
      <c r="U13" s="31">
        <f t="shared" si="0"/>
        <v>-6851146</v>
      </c>
      <c r="V13" s="31">
        <f t="shared" si="0"/>
        <v>-19114726</v>
      </c>
      <c r="W13" s="31">
        <f t="shared" si="0"/>
        <v>-88558342</v>
      </c>
      <c r="X13" s="31">
        <f t="shared" si="0"/>
        <v>-9891047</v>
      </c>
      <c r="Y13" s="31">
        <f t="shared" si="0"/>
        <v>-78667295</v>
      </c>
      <c r="Z13" s="32">
        <f>+IF(X13&lt;&gt;0,+(Y13/X13)*100,0)</f>
        <v>795.33840047469187</v>
      </c>
      <c r="AA13" s="33">
        <f>SUM(AA6:AA12)</f>
        <v>-9891047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-9891047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-9907587</v>
      </c>
      <c r="L26" s="31">
        <f t="shared" si="2"/>
        <v>-5737816</v>
      </c>
      <c r="M26" s="31">
        <f t="shared" si="2"/>
        <v>-10730904</v>
      </c>
      <c r="N26" s="31">
        <f t="shared" si="2"/>
        <v>-26376307</v>
      </c>
      <c r="O26" s="31">
        <f t="shared" si="2"/>
        <v>-5862316</v>
      </c>
      <c r="P26" s="31">
        <f t="shared" si="2"/>
        <v>-5825639</v>
      </c>
      <c r="Q26" s="31">
        <f t="shared" si="2"/>
        <v>-5822859</v>
      </c>
      <c r="R26" s="31">
        <f t="shared" si="2"/>
        <v>-17510814</v>
      </c>
      <c r="S26" s="31">
        <f t="shared" si="2"/>
        <v>-5852369</v>
      </c>
      <c r="T26" s="31">
        <f t="shared" si="2"/>
        <v>-6411211</v>
      </c>
      <c r="U26" s="31">
        <f t="shared" si="2"/>
        <v>-6851146</v>
      </c>
      <c r="V26" s="31">
        <f t="shared" si="2"/>
        <v>-19114726</v>
      </c>
      <c r="W26" s="31">
        <f t="shared" si="2"/>
        <v>-88558342</v>
      </c>
      <c r="X26" s="31">
        <f t="shared" si="2"/>
        <v>-9891047</v>
      </c>
      <c r="Y26" s="31">
        <f t="shared" si="2"/>
        <v>-78667295</v>
      </c>
      <c r="Z26" s="32">
        <f>+IF(X26&lt;&gt;0,+(Y26/X26)*100,0)</f>
        <v>795.33840047469187</v>
      </c>
      <c r="AA26" s="33">
        <f>+AA13+AA25</f>
        <v>-9891047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-3352705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>
        <v>-8844309</v>
      </c>
      <c r="L32" s="20">
        <v>-3235026</v>
      </c>
      <c r="M32" s="20">
        <v>-6431676</v>
      </c>
      <c r="N32" s="20">
        <v>-18511011</v>
      </c>
      <c r="O32" s="20">
        <v>-3428001</v>
      </c>
      <c r="P32" s="20">
        <v>-3340134</v>
      </c>
      <c r="Q32" s="20">
        <v>-3136127</v>
      </c>
      <c r="R32" s="20">
        <v>-9904262</v>
      </c>
      <c r="S32" s="20">
        <v>-2642244</v>
      </c>
      <c r="T32" s="20">
        <v>-3517613</v>
      </c>
      <c r="U32" s="20">
        <v>-3585624</v>
      </c>
      <c r="V32" s="20">
        <v>-9745481</v>
      </c>
      <c r="W32" s="20">
        <v>-60803641</v>
      </c>
      <c r="X32" s="20">
        <v>-3352705</v>
      </c>
      <c r="Y32" s="20">
        <v>-57450936</v>
      </c>
      <c r="Z32" s="21">
        <v>1713.5696698635879</v>
      </c>
      <c r="AA32" s="22">
        <v>-3352705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>
        <v>-164000</v>
      </c>
      <c r="L33" s="20">
        <v>-156125</v>
      </c>
      <c r="M33" s="20">
        <v>-235750</v>
      </c>
      <c r="N33" s="20">
        <v>-555875</v>
      </c>
      <c r="O33" s="20"/>
      <c r="P33" s="20"/>
      <c r="Q33" s="20">
        <v>-12000</v>
      </c>
      <c r="R33" s="20">
        <v>-12000</v>
      </c>
      <c r="S33" s="20">
        <v>-12000</v>
      </c>
      <c r="T33" s="20">
        <v>-12000</v>
      </c>
      <c r="U33" s="20">
        <v>-12000</v>
      </c>
      <c r="V33" s="20">
        <v>-36000</v>
      </c>
      <c r="W33" s="20">
        <v>-1067750</v>
      </c>
      <c r="X33" s="20"/>
      <c r="Y33" s="20">
        <v>-1067750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>
        <v>13488</v>
      </c>
      <c r="L35" s="20">
        <v>13749</v>
      </c>
      <c r="M35" s="20">
        <v>13488</v>
      </c>
      <c r="N35" s="20">
        <v>40725</v>
      </c>
      <c r="O35" s="20">
        <v>13875</v>
      </c>
      <c r="P35" s="20">
        <v>22903</v>
      </c>
      <c r="Q35" s="20">
        <v>13488</v>
      </c>
      <c r="R35" s="20">
        <v>50266</v>
      </c>
      <c r="S35" s="20">
        <v>13488</v>
      </c>
      <c r="T35" s="20">
        <v>13488</v>
      </c>
      <c r="U35" s="20">
        <v>13488</v>
      </c>
      <c r="V35" s="20">
        <v>40464</v>
      </c>
      <c r="W35" s="20">
        <v>172054</v>
      </c>
      <c r="X35" s="20"/>
      <c r="Y35" s="20">
        <v>172054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-3352705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-8994821</v>
      </c>
      <c r="L37" s="31">
        <f t="shared" si="3"/>
        <v>-3377402</v>
      </c>
      <c r="M37" s="31">
        <f t="shared" si="3"/>
        <v>-6653938</v>
      </c>
      <c r="N37" s="31">
        <f t="shared" si="3"/>
        <v>-19026161</v>
      </c>
      <c r="O37" s="31">
        <f t="shared" si="3"/>
        <v>-3414126</v>
      </c>
      <c r="P37" s="31">
        <f t="shared" si="3"/>
        <v>-3317231</v>
      </c>
      <c r="Q37" s="31">
        <f t="shared" si="3"/>
        <v>-3134639</v>
      </c>
      <c r="R37" s="31">
        <f t="shared" si="3"/>
        <v>-9865996</v>
      </c>
      <c r="S37" s="31">
        <f t="shared" si="3"/>
        <v>-2640756</v>
      </c>
      <c r="T37" s="31">
        <f t="shared" si="3"/>
        <v>-3516125</v>
      </c>
      <c r="U37" s="31">
        <f t="shared" si="3"/>
        <v>-3584136</v>
      </c>
      <c r="V37" s="31">
        <f t="shared" si="3"/>
        <v>-9741017</v>
      </c>
      <c r="W37" s="31">
        <f t="shared" si="3"/>
        <v>-61699337</v>
      </c>
      <c r="X37" s="31">
        <f t="shared" si="3"/>
        <v>-3352705</v>
      </c>
      <c r="Y37" s="31">
        <f t="shared" si="3"/>
        <v>-58346632</v>
      </c>
      <c r="Z37" s="32">
        <f>+IF(X37&lt;&gt;0,+(Y37/X37)*100,0)</f>
        <v>1740.2852920253945</v>
      </c>
      <c r="AA37" s="33">
        <f>SUM(AA29:AA36)</f>
        <v>-3352705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-3352705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-8994821</v>
      </c>
      <c r="L44" s="31">
        <f t="shared" si="5"/>
        <v>-3377402</v>
      </c>
      <c r="M44" s="31">
        <f t="shared" si="5"/>
        <v>-6653938</v>
      </c>
      <c r="N44" s="31">
        <f t="shared" si="5"/>
        <v>-19026161</v>
      </c>
      <c r="O44" s="31">
        <f t="shared" si="5"/>
        <v>-3414126</v>
      </c>
      <c r="P44" s="31">
        <f t="shared" si="5"/>
        <v>-3317231</v>
      </c>
      <c r="Q44" s="31">
        <f t="shared" si="5"/>
        <v>-3134639</v>
      </c>
      <c r="R44" s="31">
        <f t="shared" si="5"/>
        <v>-9865996</v>
      </c>
      <c r="S44" s="31">
        <f t="shared" si="5"/>
        <v>-2640756</v>
      </c>
      <c r="T44" s="31">
        <f t="shared" si="5"/>
        <v>-3516125</v>
      </c>
      <c r="U44" s="31">
        <f t="shared" si="5"/>
        <v>-3584136</v>
      </c>
      <c r="V44" s="31">
        <f t="shared" si="5"/>
        <v>-9741017</v>
      </c>
      <c r="W44" s="31">
        <f t="shared" si="5"/>
        <v>-61699337</v>
      </c>
      <c r="X44" s="31">
        <f t="shared" si="5"/>
        <v>-3352705</v>
      </c>
      <c r="Y44" s="31">
        <f t="shared" si="5"/>
        <v>-58346632</v>
      </c>
      <c r="Z44" s="32">
        <f>+IF(X44&lt;&gt;0,+(Y44/X44)*100,0)</f>
        <v>1740.2852920253945</v>
      </c>
      <c r="AA44" s="33">
        <f>+AA37+AA43</f>
        <v>-3352705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-6538342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-912766</v>
      </c>
      <c r="L45" s="44">
        <f t="shared" si="6"/>
        <v>-2360414</v>
      </c>
      <c r="M45" s="44">
        <f t="shared" si="6"/>
        <v>-4076966</v>
      </c>
      <c r="N45" s="44">
        <f t="shared" si="6"/>
        <v>-7350146</v>
      </c>
      <c r="O45" s="44">
        <f t="shared" si="6"/>
        <v>-2448190</v>
      </c>
      <c r="P45" s="44">
        <f t="shared" si="6"/>
        <v>-2508408</v>
      </c>
      <c r="Q45" s="44">
        <f t="shared" si="6"/>
        <v>-2688220</v>
      </c>
      <c r="R45" s="44">
        <f t="shared" si="6"/>
        <v>-7644818</v>
      </c>
      <c r="S45" s="44">
        <f t="shared" si="6"/>
        <v>-3211613</v>
      </c>
      <c r="T45" s="44">
        <f t="shared" si="6"/>
        <v>-2895086</v>
      </c>
      <c r="U45" s="44">
        <f t="shared" si="6"/>
        <v>-3267010</v>
      </c>
      <c r="V45" s="44">
        <f t="shared" si="6"/>
        <v>-9373709</v>
      </c>
      <c r="W45" s="44">
        <f t="shared" si="6"/>
        <v>-26859005</v>
      </c>
      <c r="X45" s="44">
        <f t="shared" si="6"/>
        <v>-6538342</v>
      </c>
      <c r="Y45" s="44">
        <f t="shared" si="6"/>
        <v>-20320663</v>
      </c>
      <c r="Z45" s="45">
        <f>+IF(X45&lt;&gt;0,+(Y45/X45)*100,0)</f>
        <v>310.79229260262002</v>
      </c>
      <c r="AA45" s="46">
        <f>+AA26-AA44</f>
        <v>-6538342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-10454363</v>
      </c>
      <c r="G47" s="20">
        <v>-42029</v>
      </c>
      <c r="H47" s="20">
        <v>-41467</v>
      </c>
      <c r="I47" s="20">
        <v>-59379</v>
      </c>
      <c r="J47" s="20">
        <v>-142875</v>
      </c>
      <c r="K47" s="20">
        <v>-1048174</v>
      </c>
      <c r="L47" s="20">
        <v>-128194</v>
      </c>
      <c r="M47" s="20">
        <v>-1025706</v>
      </c>
      <c r="N47" s="20">
        <v>-2202074</v>
      </c>
      <c r="O47" s="20">
        <v>-18705</v>
      </c>
      <c r="P47" s="20"/>
      <c r="Q47" s="20">
        <v>-305070</v>
      </c>
      <c r="R47" s="20">
        <v>-323775</v>
      </c>
      <c r="S47" s="20">
        <v>-197455</v>
      </c>
      <c r="T47" s="20">
        <v>-742350</v>
      </c>
      <c r="U47" s="20"/>
      <c r="V47" s="20">
        <v>-939805</v>
      </c>
      <c r="W47" s="20">
        <v>-3608529</v>
      </c>
      <c r="X47" s="20">
        <v>-10454363</v>
      </c>
      <c r="Y47" s="20">
        <v>6845834</v>
      </c>
      <c r="Z47" s="47">
        <v>-65.483033256067344</v>
      </c>
      <c r="AA47" s="22">
        <v>-10454363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-10454363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-1048174</v>
      </c>
      <c r="L50" s="52">
        <f t="shared" si="7"/>
        <v>-128194</v>
      </c>
      <c r="M50" s="52">
        <f t="shared" si="7"/>
        <v>-1025706</v>
      </c>
      <c r="N50" s="52">
        <f t="shared" si="7"/>
        <v>-2202074</v>
      </c>
      <c r="O50" s="52">
        <f t="shared" si="7"/>
        <v>-18705</v>
      </c>
      <c r="P50" s="52">
        <f t="shared" si="7"/>
        <v>0</v>
      </c>
      <c r="Q50" s="52">
        <f t="shared" si="7"/>
        <v>-305070</v>
      </c>
      <c r="R50" s="52">
        <f t="shared" si="7"/>
        <v>-323775</v>
      </c>
      <c r="S50" s="52">
        <f t="shared" si="7"/>
        <v>-197455</v>
      </c>
      <c r="T50" s="52">
        <f t="shared" si="7"/>
        <v>-742350</v>
      </c>
      <c r="U50" s="52">
        <f t="shared" si="7"/>
        <v>0</v>
      </c>
      <c r="V50" s="52">
        <f t="shared" si="7"/>
        <v>-939805</v>
      </c>
      <c r="W50" s="52">
        <f t="shared" si="7"/>
        <v>-3608529</v>
      </c>
      <c r="X50" s="52">
        <f t="shared" si="7"/>
        <v>-10454363</v>
      </c>
      <c r="Y50" s="52">
        <f t="shared" si="7"/>
        <v>6845834</v>
      </c>
      <c r="Z50" s="53">
        <f>+IF(X50&lt;&gt;0,+(Y50/X50)*100,0)</f>
        <v>-65.483033256067344</v>
      </c>
      <c r="AA50" s="54">
        <f>SUM(AA47:AA49)</f>
        <v>-10454363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1107626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1107636</v>
      </c>
      <c r="Y6" s="20">
        <v>-1107636</v>
      </c>
      <c r="Z6" s="21">
        <v>-100</v>
      </c>
      <c r="AA6" s="22">
        <v>1107626</v>
      </c>
    </row>
    <row r="7" spans="1:27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3165215</v>
      </c>
      <c r="G7" s="20">
        <v>-142365944</v>
      </c>
      <c r="H7" s="20">
        <v>1407878</v>
      </c>
      <c r="I7" s="20">
        <v>1158853</v>
      </c>
      <c r="J7" s="20">
        <v>-139799213</v>
      </c>
      <c r="K7" s="20">
        <v>1455979</v>
      </c>
      <c r="L7" s="20">
        <v>1355136</v>
      </c>
      <c r="M7" s="20">
        <v>1768977</v>
      </c>
      <c r="N7" s="20">
        <v>4580092</v>
      </c>
      <c r="O7" s="20">
        <v>1785659</v>
      </c>
      <c r="P7" s="20">
        <v>1493108</v>
      </c>
      <c r="Q7" s="20">
        <v>650135</v>
      </c>
      <c r="R7" s="20">
        <v>3928902</v>
      </c>
      <c r="S7" s="20">
        <v>1451956</v>
      </c>
      <c r="T7" s="20">
        <v>1509926</v>
      </c>
      <c r="U7" s="20">
        <v>712544</v>
      </c>
      <c r="V7" s="20">
        <v>3674426</v>
      </c>
      <c r="W7" s="20">
        <v>-127615793</v>
      </c>
      <c r="X7" s="20">
        <v>3165216</v>
      </c>
      <c r="Y7" s="20">
        <v>-130781009</v>
      </c>
      <c r="Z7" s="21">
        <v>-4131.8194082173222</v>
      </c>
      <c r="AA7" s="22">
        <v>3165215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-365004</v>
      </c>
      <c r="Y10" s="20">
        <v>365004</v>
      </c>
      <c r="Z10" s="21">
        <v>-100</v>
      </c>
      <c r="AA10" s="22">
        <v>-365000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150294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150300</v>
      </c>
      <c r="Y11" s="24">
        <v>-150300</v>
      </c>
      <c r="Z11" s="25">
        <v>-100</v>
      </c>
      <c r="AA11" s="26">
        <v>150294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4058135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1455979</v>
      </c>
      <c r="L13" s="31">
        <f t="shared" si="0"/>
        <v>1355136</v>
      </c>
      <c r="M13" s="31">
        <f t="shared" si="0"/>
        <v>1768977</v>
      </c>
      <c r="N13" s="31">
        <f t="shared" si="0"/>
        <v>4580092</v>
      </c>
      <c r="O13" s="31">
        <f t="shared" si="0"/>
        <v>1785659</v>
      </c>
      <c r="P13" s="31">
        <f t="shared" si="0"/>
        <v>1493108</v>
      </c>
      <c r="Q13" s="31">
        <f t="shared" si="0"/>
        <v>650135</v>
      </c>
      <c r="R13" s="31">
        <f t="shared" si="0"/>
        <v>3928902</v>
      </c>
      <c r="S13" s="31">
        <f t="shared" si="0"/>
        <v>1451956</v>
      </c>
      <c r="T13" s="31">
        <f t="shared" si="0"/>
        <v>1509926</v>
      </c>
      <c r="U13" s="31">
        <f t="shared" si="0"/>
        <v>712544</v>
      </c>
      <c r="V13" s="31">
        <f t="shared" si="0"/>
        <v>3674426</v>
      </c>
      <c r="W13" s="31">
        <f t="shared" si="0"/>
        <v>-127615793</v>
      </c>
      <c r="X13" s="31">
        <f t="shared" si="0"/>
        <v>4058148</v>
      </c>
      <c r="Y13" s="31">
        <f t="shared" si="0"/>
        <v>-131673941</v>
      </c>
      <c r="Z13" s="32">
        <f>+IF(X13&lt;&gt;0,+(Y13/X13)*100,0)</f>
        <v>-3244.6806030731259</v>
      </c>
      <c r="AA13" s="33">
        <f>SUM(AA6:AA12)</f>
        <v>4058135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>
        <v>184000</v>
      </c>
      <c r="Q17" s="20"/>
      <c r="R17" s="24">
        <v>184000</v>
      </c>
      <c r="S17" s="24">
        <v>24000</v>
      </c>
      <c r="T17" s="20">
        <v>100800</v>
      </c>
      <c r="U17" s="24"/>
      <c r="V17" s="24">
        <v>124800</v>
      </c>
      <c r="W17" s="24">
        <v>631464</v>
      </c>
      <c r="X17" s="20">
        <v>999996</v>
      </c>
      <c r="Y17" s="24">
        <v>-368532</v>
      </c>
      <c r="Z17" s="25">
        <v>-36.853347413389656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184000</v>
      </c>
      <c r="Q25" s="36">
        <f t="shared" si="1"/>
        <v>0</v>
      </c>
      <c r="R25" s="36">
        <f t="shared" si="1"/>
        <v>184000</v>
      </c>
      <c r="S25" s="36">
        <f t="shared" si="1"/>
        <v>24000</v>
      </c>
      <c r="T25" s="36">
        <f t="shared" si="1"/>
        <v>100800</v>
      </c>
      <c r="U25" s="36">
        <f t="shared" si="1"/>
        <v>0</v>
      </c>
      <c r="V25" s="36">
        <f t="shared" si="1"/>
        <v>124800</v>
      </c>
      <c r="W25" s="36">
        <f t="shared" si="1"/>
        <v>631464</v>
      </c>
      <c r="X25" s="36">
        <f t="shared" si="1"/>
        <v>999996</v>
      </c>
      <c r="Y25" s="36">
        <f t="shared" si="1"/>
        <v>-368532</v>
      </c>
      <c r="Z25" s="37">
        <f>+IF(X25&lt;&gt;0,+(Y25/X25)*100,0)</f>
        <v>-36.853347413389656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5058135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1455979</v>
      </c>
      <c r="L26" s="31">
        <f t="shared" si="2"/>
        <v>1355136</v>
      </c>
      <c r="M26" s="31">
        <f t="shared" si="2"/>
        <v>1768977</v>
      </c>
      <c r="N26" s="31">
        <f t="shared" si="2"/>
        <v>4580092</v>
      </c>
      <c r="O26" s="31">
        <f t="shared" si="2"/>
        <v>1785659</v>
      </c>
      <c r="P26" s="31">
        <f t="shared" si="2"/>
        <v>1677108</v>
      </c>
      <c r="Q26" s="31">
        <f t="shared" si="2"/>
        <v>650135</v>
      </c>
      <c r="R26" s="31">
        <f t="shared" si="2"/>
        <v>4112902</v>
      </c>
      <c r="S26" s="31">
        <f t="shared" si="2"/>
        <v>1475956</v>
      </c>
      <c r="T26" s="31">
        <f t="shared" si="2"/>
        <v>1610726</v>
      </c>
      <c r="U26" s="31">
        <f t="shared" si="2"/>
        <v>712544</v>
      </c>
      <c r="V26" s="31">
        <f t="shared" si="2"/>
        <v>3799226</v>
      </c>
      <c r="W26" s="31">
        <f t="shared" si="2"/>
        <v>-126984329</v>
      </c>
      <c r="X26" s="31">
        <f t="shared" si="2"/>
        <v>5058144</v>
      </c>
      <c r="Y26" s="31">
        <f t="shared" si="2"/>
        <v>-132042473</v>
      </c>
      <c r="Z26" s="32">
        <f>+IF(X26&lt;&gt;0,+(Y26/X26)*100,0)</f>
        <v>-2610.4925640709316</v>
      </c>
      <c r="AA26" s="33">
        <f>+AA13+AA25</f>
        <v>5058135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2557319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2557320</v>
      </c>
      <c r="Y35" s="20">
        <v>-2557320</v>
      </c>
      <c r="Z35" s="21">
        <v>-100</v>
      </c>
      <c r="AA35" s="22">
        <v>2557319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2557318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2557320</v>
      </c>
      <c r="Y37" s="31">
        <f t="shared" si="3"/>
        <v>-2557320</v>
      </c>
      <c r="Z37" s="32">
        <f>+IF(X37&lt;&gt;0,+(Y37/X37)*100,0)</f>
        <v>-100</v>
      </c>
      <c r="AA37" s="33">
        <f>SUM(AA29:AA36)</f>
        <v>2557318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2557318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2557320</v>
      </c>
      <c r="Y44" s="31">
        <f t="shared" si="5"/>
        <v>-2557320</v>
      </c>
      <c r="Z44" s="32">
        <f>+IF(X44&lt;&gt;0,+(Y44/X44)*100,0)</f>
        <v>-100</v>
      </c>
      <c r="AA44" s="33">
        <f>+AA37+AA43</f>
        <v>2557318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2500817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1455979</v>
      </c>
      <c r="L45" s="44">
        <f t="shared" si="6"/>
        <v>1355136</v>
      </c>
      <c r="M45" s="44">
        <f t="shared" si="6"/>
        <v>1768977</v>
      </c>
      <c r="N45" s="44">
        <f t="shared" si="6"/>
        <v>4580092</v>
      </c>
      <c r="O45" s="44">
        <f t="shared" si="6"/>
        <v>1785659</v>
      </c>
      <c r="P45" s="44">
        <f t="shared" si="6"/>
        <v>1677108</v>
      </c>
      <c r="Q45" s="44">
        <f t="shared" si="6"/>
        <v>650135</v>
      </c>
      <c r="R45" s="44">
        <f t="shared" si="6"/>
        <v>4112902</v>
      </c>
      <c r="S45" s="44">
        <f t="shared" si="6"/>
        <v>1475956</v>
      </c>
      <c r="T45" s="44">
        <f t="shared" si="6"/>
        <v>1610726</v>
      </c>
      <c r="U45" s="44">
        <f t="shared" si="6"/>
        <v>712544</v>
      </c>
      <c r="V45" s="44">
        <f t="shared" si="6"/>
        <v>3799226</v>
      </c>
      <c r="W45" s="44">
        <f t="shared" si="6"/>
        <v>-126984329</v>
      </c>
      <c r="X45" s="44">
        <f t="shared" si="6"/>
        <v>2500824</v>
      </c>
      <c r="Y45" s="44">
        <f t="shared" si="6"/>
        <v>-129485153</v>
      </c>
      <c r="Z45" s="45">
        <f>+IF(X45&lt;&gt;0,+(Y45/X45)*100,0)</f>
        <v>-5177.6995502282443</v>
      </c>
      <c r="AA45" s="46">
        <f>+AA26-AA44</f>
        <v>2500817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2384172</v>
      </c>
      <c r="Y47" s="20">
        <v>-2384172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2384172</v>
      </c>
      <c r="Y50" s="52">
        <f t="shared" si="7"/>
        <v>-2384172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62910997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>
        <v>4849927</v>
      </c>
      <c r="P6" s="20">
        <v>4153532</v>
      </c>
      <c r="Q6" s="20">
        <v>17139277</v>
      </c>
      <c r="R6" s="20">
        <v>26142736</v>
      </c>
      <c r="S6" s="20">
        <v>4677747</v>
      </c>
      <c r="T6" s="20">
        <v>4907976</v>
      </c>
      <c r="U6" s="20">
        <v>2914292</v>
      </c>
      <c r="V6" s="20">
        <v>12500015</v>
      </c>
      <c r="W6" s="20">
        <v>103411755</v>
      </c>
      <c r="X6" s="20">
        <v>62910997</v>
      </c>
      <c r="Y6" s="20">
        <v>40500758</v>
      </c>
      <c r="Z6" s="21">
        <v>64.377867036505549</v>
      </c>
      <c r="AA6" s="22">
        <v>62910997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366272640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>
        <v>5384310</v>
      </c>
      <c r="P7" s="20">
        <v>5410876</v>
      </c>
      <c r="Q7" s="20">
        <v>7547543</v>
      </c>
      <c r="R7" s="20">
        <v>18342729</v>
      </c>
      <c r="S7" s="20">
        <v>4950280</v>
      </c>
      <c r="T7" s="20">
        <v>4060755</v>
      </c>
      <c r="U7" s="20">
        <v>3227193</v>
      </c>
      <c r="V7" s="20">
        <v>12238228</v>
      </c>
      <c r="W7" s="20">
        <v>127103391</v>
      </c>
      <c r="X7" s="20">
        <v>366272640</v>
      </c>
      <c r="Y7" s="20">
        <v>-239169249</v>
      </c>
      <c r="Z7" s="21">
        <v>-65.298147576624885</v>
      </c>
      <c r="AA7" s="22">
        <v>366272640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429183637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10234237</v>
      </c>
      <c r="P13" s="31">
        <f t="shared" si="0"/>
        <v>9564408</v>
      </c>
      <c r="Q13" s="31">
        <f t="shared" si="0"/>
        <v>24686820</v>
      </c>
      <c r="R13" s="31">
        <f t="shared" si="0"/>
        <v>44485465</v>
      </c>
      <c r="S13" s="31">
        <f t="shared" si="0"/>
        <v>9628027</v>
      </c>
      <c r="T13" s="31">
        <f t="shared" si="0"/>
        <v>8968731</v>
      </c>
      <c r="U13" s="31">
        <f t="shared" si="0"/>
        <v>6141485</v>
      </c>
      <c r="V13" s="31">
        <f t="shared" si="0"/>
        <v>24738243</v>
      </c>
      <c r="W13" s="31">
        <f t="shared" si="0"/>
        <v>230515146</v>
      </c>
      <c r="X13" s="31">
        <f t="shared" si="0"/>
        <v>429183637</v>
      </c>
      <c r="Y13" s="31">
        <f t="shared" si="0"/>
        <v>-198668491</v>
      </c>
      <c r="Z13" s="32">
        <f>+IF(X13&lt;&gt;0,+(Y13/X13)*100,0)</f>
        <v>-46.289856805514702</v>
      </c>
      <c r="AA13" s="33">
        <f>SUM(AA6:AA12)</f>
        <v>429183637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-19184074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>
        <v>-712159</v>
      </c>
      <c r="P17" s="24">
        <v>731710</v>
      </c>
      <c r="Q17" s="20">
        <v>-127405</v>
      </c>
      <c r="R17" s="24">
        <v>-107854</v>
      </c>
      <c r="S17" s="24">
        <v>-606546</v>
      </c>
      <c r="T17" s="20"/>
      <c r="U17" s="24">
        <v>-570047</v>
      </c>
      <c r="V17" s="24">
        <v>-1176593</v>
      </c>
      <c r="W17" s="24">
        <v>-22369278</v>
      </c>
      <c r="X17" s="20">
        <v>-19184074</v>
      </c>
      <c r="Y17" s="24">
        <v>-3185204</v>
      </c>
      <c r="Z17" s="25">
        <v>16.60337632142161</v>
      </c>
      <c r="AA17" s="26">
        <v>-19184074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-19184074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-712159</v>
      </c>
      <c r="P25" s="36">
        <f t="shared" si="1"/>
        <v>731710</v>
      </c>
      <c r="Q25" s="36">
        <f t="shared" si="1"/>
        <v>-127405</v>
      </c>
      <c r="R25" s="36">
        <f t="shared" si="1"/>
        <v>-107854</v>
      </c>
      <c r="S25" s="36">
        <f t="shared" si="1"/>
        <v>-606546</v>
      </c>
      <c r="T25" s="36">
        <f t="shared" si="1"/>
        <v>0</v>
      </c>
      <c r="U25" s="36">
        <f t="shared" si="1"/>
        <v>-570047</v>
      </c>
      <c r="V25" s="36">
        <f t="shared" si="1"/>
        <v>-1176593</v>
      </c>
      <c r="W25" s="36">
        <f t="shared" si="1"/>
        <v>-22369278</v>
      </c>
      <c r="X25" s="36">
        <f t="shared" si="1"/>
        <v>-19184074</v>
      </c>
      <c r="Y25" s="36">
        <f t="shared" si="1"/>
        <v>-3185204</v>
      </c>
      <c r="Z25" s="37">
        <f>+IF(X25&lt;&gt;0,+(Y25/X25)*100,0)</f>
        <v>16.60337632142161</v>
      </c>
      <c r="AA25" s="38">
        <f>SUM(AA15:AA24)</f>
        <v>-19184074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409999563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9522078</v>
      </c>
      <c r="P26" s="31">
        <f t="shared" si="2"/>
        <v>10296118</v>
      </c>
      <c r="Q26" s="31">
        <f t="shared" si="2"/>
        <v>24559415</v>
      </c>
      <c r="R26" s="31">
        <f t="shared" si="2"/>
        <v>44377611</v>
      </c>
      <c r="S26" s="31">
        <f t="shared" si="2"/>
        <v>9021481</v>
      </c>
      <c r="T26" s="31">
        <f t="shared" si="2"/>
        <v>8968731</v>
      </c>
      <c r="U26" s="31">
        <f t="shared" si="2"/>
        <v>5571438</v>
      </c>
      <c r="V26" s="31">
        <f t="shared" si="2"/>
        <v>23561650</v>
      </c>
      <c r="W26" s="31">
        <f t="shared" si="2"/>
        <v>208145868</v>
      </c>
      <c r="X26" s="31">
        <f t="shared" si="2"/>
        <v>409999563</v>
      </c>
      <c r="Y26" s="31">
        <f t="shared" si="2"/>
        <v>-201853695</v>
      </c>
      <c r="Z26" s="32">
        <f>+IF(X26&lt;&gt;0,+(Y26/X26)*100,0)</f>
        <v>-49.232661011397219</v>
      </c>
      <c r="AA26" s="33">
        <f>+AA13+AA25</f>
        <v>409999563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>
        <v>466575</v>
      </c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>
        <v>-466575</v>
      </c>
      <c r="R33" s="20">
        <v>-466575</v>
      </c>
      <c r="S33" s="20"/>
      <c r="T33" s="20"/>
      <c r="U33" s="20"/>
      <c r="V33" s="20"/>
      <c r="W33" s="20"/>
      <c r="X33" s="20">
        <v>466575</v>
      </c>
      <c r="Y33" s="20">
        <v>-466575</v>
      </c>
      <c r="Z33" s="21">
        <v>-100</v>
      </c>
      <c r="AA33" s="22">
        <v>466575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466575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-466575</v>
      </c>
      <c r="R37" s="31">
        <f t="shared" si="3"/>
        <v>-466575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466575</v>
      </c>
      <c r="Y37" s="31">
        <f t="shared" si="3"/>
        <v>-466575</v>
      </c>
      <c r="Z37" s="32">
        <f>+IF(X37&lt;&gt;0,+(Y37/X37)*100,0)</f>
        <v>-100</v>
      </c>
      <c r="AA37" s="33">
        <f>SUM(AA29:AA36)</f>
        <v>466575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466575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-466575</v>
      </c>
      <c r="R44" s="31">
        <f t="shared" si="5"/>
        <v>-466575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466575</v>
      </c>
      <c r="Y44" s="31">
        <f t="shared" si="5"/>
        <v>-466575</v>
      </c>
      <c r="Z44" s="32">
        <f>+IF(X44&lt;&gt;0,+(Y44/X44)*100,0)</f>
        <v>-100</v>
      </c>
      <c r="AA44" s="33">
        <f>+AA37+AA43</f>
        <v>466575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409532988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9522078</v>
      </c>
      <c r="P45" s="44">
        <f t="shared" si="6"/>
        <v>10296118</v>
      </c>
      <c r="Q45" s="44">
        <f t="shared" si="6"/>
        <v>25025990</v>
      </c>
      <c r="R45" s="44">
        <f t="shared" si="6"/>
        <v>44844186</v>
      </c>
      <c r="S45" s="44">
        <f t="shared" si="6"/>
        <v>9021481</v>
      </c>
      <c r="T45" s="44">
        <f t="shared" si="6"/>
        <v>8968731</v>
      </c>
      <c r="U45" s="44">
        <f t="shared" si="6"/>
        <v>5571438</v>
      </c>
      <c r="V45" s="44">
        <f t="shared" si="6"/>
        <v>23561650</v>
      </c>
      <c r="W45" s="44">
        <f t="shared" si="6"/>
        <v>208145868</v>
      </c>
      <c r="X45" s="44">
        <f t="shared" si="6"/>
        <v>409532988</v>
      </c>
      <c r="Y45" s="44">
        <f t="shared" si="6"/>
        <v>-201387120</v>
      </c>
      <c r="Z45" s="45">
        <f>+IF(X45&lt;&gt;0,+(Y45/X45)*100,0)</f>
        <v>-49.174822517594116</v>
      </c>
      <c r="AA45" s="46">
        <f>+AA26-AA44</f>
        <v>409532988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83907327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83907327</v>
      </c>
      <c r="Y47" s="20">
        <v>-83907327</v>
      </c>
      <c r="Z47" s="47">
        <v>-100</v>
      </c>
      <c r="AA47" s="22">
        <v>83907327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83907327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83907327</v>
      </c>
      <c r="Y50" s="52">
        <f t="shared" si="7"/>
        <v>-83907327</v>
      </c>
      <c r="Z50" s="53">
        <f>+IF(X50&lt;&gt;0,+(Y50/X50)*100,0)</f>
        <v>-100</v>
      </c>
      <c r="AA50" s="54">
        <f>SUM(AA47:AA49)</f>
        <v>83907327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228949</v>
      </c>
      <c r="D6" s="18"/>
      <c r="E6" s="19">
        <v>-832225</v>
      </c>
      <c r="F6" s="20">
        <v>-848786</v>
      </c>
      <c r="G6" s="20">
        <v>-292981</v>
      </c>
      <c r="H6" s="20">
        <v>-54318</v>
      </c>
      <c r="I6" s="20">
        <v>166617</v>
      </c>
      <c r="J6" s="20">
        <v>-180682</v>
      </c>
      <c r="K6" s="20">
        <v>110921</v>
      </c>
      <c r="L6" s="20">
        <v>129156</v>
      </c>
      <c r="M6" s="20">
        <v>104991</v>
      </c>
      <c r="N6" s="20">
        <v>345068</v>
      </c>
      <c r="O6" s="20">
        <v>144683</v>
      </c>
      <c r="P6" s="20">
        <v>118671</v>
      </c>
      <c r="Q6" s="20">
        <v>149055</v>
      </c>
      <c r="R6" s="20">
        <v>412409</v>
      </c>
      <c r="S6" s="20">
        <v>129587</v>
      </c>
      <c r="T6" s="20">
        <v>157040</v>
      </c>
      <c r="U6" s="20">
        <v>157221</v>
      </c>
      <c r="V6" s="20">
        <v>443848</v>
      </c>
      <c r="W6" s="20">
        <v>1020643</v>
      </c>
      <c r="X6" s="20">
        <v>-848786</v>
      </c>
      <c r="Y6" s="20">
        <v>1869429</v>
      </c>
      <c r="Z6" s="21">
        <v>-220.24738862328078</v>
      </c>
      <c r="AA6" s="22">
        <v>-848786</v>
      </c>
    </row>
    <row r="7" spans="1:27" x14ac:dyDescent="0.25">
      <c r="A7" s="23" t="s">
        <v>35</v>
      </c>
      <c r="B7" s="17" t="s">
        <v>32</v>
      </c>
      <c r="C7" s="18">
        <v>5589021</v>
      </c>
      <c r="D7" s="18"/>
      <c r="E7" s="19">
        <v>190857</v>
      </c>
      <c r="F7" s="20">
        <v>389465</v>
      </c>
      <c r="G7" s="20">
        <v>-4329785</v>
      </c>
      <c r="H7" s="20">
        <v>200100</v>
      </c>
      <c r="I7" s="20">
        <v>4728134</v>
      </c>
      <c r="J7" s="20">
        <v>598449</v>
      </c>
      <c r="K7" s="20">
        <v>-646043</v>
      </c>
      <c r="L7" s="20">
        <v>202079</v>
      </c>
      <c r="M7" s="20">
        <v>201606</v>
      </c>
      <c r="N7" s="20">
        <v>-242358</v>
      </c>
      <c r="O7" s="20">
        <v>201978</v>
      </c>
      <c r="P7" s="20">
        <v>201600</v>
      </c>
      <c r="Q7" s="20">
        <v>187693</v>
      </c>
      <c r="R7" s="20">
        <v>591271</v>
      </c>
      <c r="S7" s="20">
        <v>182483</v>
      </c>
      <c r="T7" s="20">
        <v>199912</v>
      </c>
      <c r="U7" s="20">
        <v>201934</v>
      </c>
      <c r="V7" s="20">
        <v>584329</v>
      </c>
      <c r="W7" s="20">
        <v>1531691</v>
      </c>
      <c r="X7" s="20">
        <v>389465</v>
      </c>
      <c r="Y7" s="20">
        <v>1142226</v>
      </c>
      <c r="Z7" s="21">
        <v>293.28078261204473</v>
      </c>
      <c r="AA7" s="22">
        <v>389465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19350</v>
      </c>
      <c r="L10" s="20">
        <v>24300</v>
      </c>
      <c r="M10" s="20"/>
      <c r="N10" s="20">
        <v>43650</v>
      </c>
      <c r="O10" s="20">
        <v>16757</v>
      </c>
      <c r="P10" s="20">
        <v>15676</v>
      </c>
      <c r="Q10" s="20">
        <v>16066</v>
      </c>
      <c r="R10" s="20">
        <v>48499</v>
      </c>
      <c r="S10" s="20">
        <v>38534</v>
      </c>
      <c r="T10" s="20">
        <v>14843</v>
      </c>
      <c r="U10" s="20">
        <v>17103</v>
      </c>
      <c r="V10" s="20">
        <v>70480</v>
      </c>
      <c r="W10" s="20">
        <v>162629</v>
      </c>
      <c r="X10" s="20"/>
      <c r="Y10" s="20">
        <v>162629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184157</v>
      </c>
      <c r="Y11" s="24">
        <v>-184157</v>
      </c>
      <c r="Z11" s="25">
        <v>-100</v>
      </c>
      <c r="AA11" s="26">
        <v>184157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5817970</v>
      </c>
      <c r="D13" s="29">
        <f>SUM(D6:D12)</f>
        <v>0</v>
      </c>
      <c r="E13" s="30">
        <f t="shared" si="0"/>
        <v>-457211</v>
      </c>
      <c r="F13" s="31">
        <f t="shared" si="0"/>
        <v>-275164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-515772</v>
      </c>
      <c r="L13" s="31">
        <f t="shared" si="0"/>
        <v>355535</v>
      </c>
      <c r="M13" s="31">
        <f t="shared" si="0"/>
        <v>306597</v>
      </c>
      <c r="N13" s="31">
        <f t="shared" si="0"/>
        <v>146360</v>
      </c>
      <c r="O13" s="31">
        <f t="shared" si="0"/>
        <v>363418</v>
      </c>
      <c r="P13" s="31">
        <f t="shared" si="0"/>
        <v>335947</v>
      </c>
      <c r="Q13" s="31">
        <f t="shared" si="0"/>
        <v>352814</v>
      </c>
      <c r="R13" s="31">
        <f t="shared" si="0"/>
        <v>1052179</v>
      </c>
      <c r="S13" s="31">
        <f t="shared" si="0"/>
        <v>350604</v>
      </c>
      <c r="T13" s="31">
        <f t="shared" si="0"/>
        <v>371795</v>
      </c>
      <c r="U13" s="31">
        <f t="shared" si="0"/>
        <v>376258</v>
      </c>
      <c r="V13" s="31">
        <f t="shared" si="0"/>
        <v>1098657</v>
      </c>
      <c r="W13" s="31">
        <f t="shared" si="0"/>
        <v>2714963</v>
      </c>
      <c r="X13" s="31">
        <f t="shared" si="0"/>
        <v>-275164</v>
      </c>
      <c r="Y13" s="31">
        <f t="shared" si="0"/>
        <v>2990127</v>
      </c>
      <c r="Z13" s="32">
        <f>+IF(X13&lt;&gt;0,+(Y13/X13)*100,0)</f>
        <v>-1086.6708581064383</v>
      </c>
      <c r="AA13" s="33">
        <f>SUM(AA6:AA12)</f>
        <v>-275164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-2356996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>
        <v>-78585</v>
      </c>
      <c r="L17" s="24"/>
      <c r="M17" s="20">
        <v>-387</v>
      </c>
      <c r="N17" s="24">
        <v>-78972</v>
      </c>
      <c r="O17" s="24"/>
      <c r="P17" s="24">
        <v>-350</v>
      </c>
      <c r="Q17" s="20">
        <v>-387</v>
      </c>
      <c r="R17" s="24">
        <v>-737</v>
      </c>
      <c r="S17" s="24">
        <v>-375</v>
      </c>
      <c r="T17" s="20">
        <v>-387</v>
      </c>
      <c r="U17" s="24">
        <v>-375</v>
      </c>
      <c r="V17" s="24">
        <v>-1137</v>
      </c>
      <c r="W17" s="24">
        <v>-314066</v>
      </c>
      <c r="X17" s="20"/>
      <c r="Y17" s="24">
        <v>-314066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-2356996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-78585</v>
      </c>
      <c r="L25" s="36">
        <f t="shared" si="1"/>
        <v>0</v>
      </c>
      <c r="M25" s="36">
        <f t="shared" si="1"/>
        <v>-387</v>
      </c>
      <c r="N25" s="36">
        <f t="shared" si="1"/>
        <v>-78972</v>
      </c>
      <c r="O25" s="36">
        <f t="shared" si="1"/>
        <v>0</v>
      </c>
      <c r="P25" s="36">
        <f t="shared" si="1"/>
        <v>-350</v>
      </c>
      <c r="Q25" s="36">
        <f t="shared" si="1"/>
        <v>-387</v>
      </c>
      <c r="R25" s="36">
        <f t="shared" si="1"/>
        <v>-737</v>
      </c>
      <c r="S25" s="36">
        <f t="shared" si="1"/>
        <v>-375</v>
      </c>
      <c r="T25" s="36">
        <f t="shared" si="1"/>
        <v>-387</v>
      </c>
      <c r="U25" s="36">
        <f t="shared" si="1"/>
        <v>-375</v>
      </c>
      <c r="V25" s="36">
        <f t="shared" si="1"/>
        <v>-1137</v>
      </c>
      <c r="W25" s="36">
        <f t="shared" si="1"/>
        <v>-314066</v>
      </c>
      <c r="X25" s="36">
        <f t="shared" si="1"/>
        <v>0</v>
      </c>
      <c r="Y25" s="36">
        <f t="shared" si="1"/>
        <v>-314066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3460974</v>
      </c>
      <c r="D26" s="29">
        <f>+D13+D25</f>
        <v>0</v>
      </c>
      <c r="E26" s="30">
        <f t="shared" si="2"/>
        <v>-457211</v>
      </c>
      <c r="F26" s="31">
        <f t="shared" si="2"/>
        <v>-275164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-594357</v>
      </c>
      <c r="L26" s="31">
        <f t="shared" si="2"/>
        <v>355535</v>
      </c>
      <c r="M26" s="31">
        <f t="shared" si="2"/>
        <v>306210</v>
      </c>
      <c r="N26" s="31">
        <f t="shared" si="2"/>
        <v>67388</v>
      </c>
      <c r="O26" s="31">
        <f t="shared" si="2"/>
        <v>363418</v>
      </c>
      <c r="P26" s="31">
        <f t="shared" si="2"/>
        <v>335597</v>
      </c>
      <c r="Q26" s="31">
        <f t="shared" si="2"/>
        <v>352427</v>
      </c>
      <c r="R26" s="31">
        <f t="shared" si="2"/>
        <v>1051442</v>
      </c>
      <c r="S26" s="31">
        <f t="shared" si="2"/>
        <v>350229</v>
      </c>
      <c r="T26" s="31">
        <f t="shared" si="2"/>
        <v>371408</v>
      </c>
      <c r="U26" s="31">
        <f t="shared" si="2"/>
        <v>375883</v>
      </c>
      <c r="V26" s="31">
        <f t="shared" si="2"/>
        <v>1097520</v>
      </c>
      <c r="W26" s="31">
        <f t="shared" si="2"/>
        <v>2400897</v>
      </c>
      <c r="X26" s="31">
        <f t="shared" si="2"/>
        <v>-275164</v>
      </c>
      <c r="Y26" s="31">
        <f t="shared" si="2"/>
        <v>2676061</v>
      </c>
      <c r="Z26" s="32">
        <f>+IF(X26&lt;&gt;0,+(Y26/X26)*100,0)</f>
        <v>-972.53310752860114</v>
      </c>
      <c r="AA26" s="33">
        <f>+AA13+AA25</f>
        <v>-275164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/>
      <c r="G35" s="20">
        <v>-198985</v>
      </c>
      <c r="H35" s="20">
        <v>26100</v>
      </c>
      <c r="I35" s="20">
        <v>251404</v>
      </c>
      <c r="J35" s="20">
        <v>78519</v>
      </c>
      <c r="K35" s="20">
        <v>26328</v>
      </c>
      <c r="L35" s="20">
        <v>26358</v>
      </c>
      <c r="M35" s="20">
        <v>26296</v>
      </c>
      <c r="N35" s="20">
        <v>78982</v>
      </c>
      <c r="O35" s="20">
        <v>26345</v>
      </c>
      <c r="P35" s="20">
        <v>26296</v>
      </c>
      <c r="Q35" s="20">
        <v>26212</v>
      </c>
      <c r="R35" s="20">
        <v>78853</v>
      </c>
      <c r="S35" s="20">
        <v>26352</v>
      </c>
      <c r="T35" s="20">
        <v>26075</v>
      </c>
      <c r="U35" s="20">
        <v>26339</v>
      </c>
      <c r="V35" s="20">
        <v>78766</v>
      </c>
      <c r="W35" s="20">
        <v>315120</v>
      </c>
      <c r="X35" s="20"/>
      <c r="Y35" s="20">
        <v>315120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0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26328</v>
      </c>
      <c r="L37" s="31">
        <f t="shared" si="3"/>
        <v>26358</v>
      </c>
      <c r="M37" s="31">
        <f t="shared" si="3"/>
        <v>26296</v>
      </c>
      <c r="N37" s="31">
        <f t="shared" si="3"/>
        <v>78982</v>
      </c>
      <c r="O37" s="31">
        <f t="shared" si="3"/>
        <v>26345</v>
      </c>
      <c r="P37" s="31">
        <f t="shared" si="3"/>
        <v>26296</v>
      </c>
      <c r="Q37" s="31">
        <f t="shared" si="3"/>
        <v>26212</v>
      </c>
      <c r="R37" s="31">
        <f t="shared" si="3"/>
        <v>78853</v>
      </c>
      <c r="S37" s="31">
        <f t="shared" si="3"/>
        <v>26352</v>
      </c>
      <c r="T37" s="31">
        <f t="shared" si="3"/>
        <v>26075</v>
      </c>
      <c r="U37" s="31">
        <f t="shared" si="3"/>
        <v>26339</v>
      </c>
      <c r="V37" s="31">
        <f t="shared" si="3"/>
        <v>78766</v>
      </c>
      <c r="W37" s="31">
        <f t="shared" si="3"/>
        <v>315120</v>
      </c>
      <c r="X37" s="31">
        <f t="shared" si="3"/>
        <v>0</v>
      </c>
      <c r="Y37" s="31">
        <f t="shared" si="3"/>
        <v>315120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0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26328</v>
      </c>
      <c r="L44" s="31">
        <f t="shared" si="5"/>
        <v>26358</v>
      </c>
      <c r="M44" s="31">
        <f t="shared" si="5"/>
        <v>26296</v>
      </c>
      <c r="N44" s="31">
        <f t="shared" si="5"/>
        <v>78982</v>
      </c>
      <c r="O44" s="31">
        <f t="shared" si="5"/>
        <v>26345</v>
      </c>
      <c r="P44" s="31">
        <f t="shared" si="5"/>
        <v>26296</v>
      </c>
      <c r="Q44" s="31">
        <f t="shared" si="5"/>
        <v>26212</v>
      </c>
      <c r="R44" s="31">
        <f t="shared" si="5"/>
        <v>78853</v>
      </c>
      <c r="S44" s="31">
        <f t="shared" si="5"/>
        <v>26352</v>
      </c>
      <c r="T44" s="31">
        <f t="shared" si="5"/>
        <v>26075</v>
      </c>
      <c r="U44" s="31">
        <f t="shared" si="5"/>
        <v>26339</v>
      </c>
      <c r="V44" s="31">
        <f t="shared" si="5"/>
        <v>78766</v>
      </c>
      <c r="W44" s="31">
        <f t="shared" si="5"/>
        <v>315120</v>
      </c>
      <c r="X44" s="31">
        <f t="shared" si="5"/>
        <v>0</v>
      </c>
      <c r="Y44" s="31">
        <f t="shared" si="5"/>
        <v>315120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3235951</v>
      </c>
      <c r="D45" s="42">
        <f t="shared" si="6"/>
        <v>0</v>
      </c>
      <c r="E45" s="43">
        <f t="shared" si="6"/>
        <v>-438486</v>
      </c>
      <c r="F45" s="44">
        <f t="shared" si="6"/>
        <v>-275164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-620685</v>
      </c>
      <c r="L45" s="44">
        <f t="shared" si="6"/>
        <v>329177</v>
      </c>
      <c r="M45" s="44">
        <f t="shared" si="6"/>
        <v>279914</v>
      </c>
      <c r="N45" s="44">
        <f t="shared" si="6"/>
        <v>-11594</v>
      </c>
      <c r="O45" s="44">
        <f t="shared" si="6"/>
        <v>337073</v>
      </c>
      <c r="P45" s="44">
        <f t="shared" si="6"/>
        <v>309301</v>
      </c>
      <c r="Q45" s="44">
        <f t="shared" si="6"/>
        <v>326215</v>
      </c>
      <c r="R45" s="44">
        <f t="shared" si="6"/>
        <v>972589</v>
      </c>
      <c r="S45" s="44">
        <f t="shared" si="6"/>
        <v>323877</v>
      </c>
      <c r="T45" s="44">
        <f t="shared" si="6"/>
        <v>345333</v>
      </c>
      <c r="U45" s="44">
        <f t="shared" si="6"/>
        <v>349544</v>
      </c>
      <c r="V45" s="44">
        <f t="shared" si="6"/>
        <v>1018754</v>
      </c>
      <c r="W45" s="44">
        <f t="shared" si="6"/>
        <v>2085777</v>
      </c>
      <c r="X45" s="44">
        <f t="shared" si="6"/>
        <v>-275164</v>
      </c>
      <c r="Y45" s="44">
        <f t="shared" si="6"/>
        <v>2360941</v>
      </c>
      <c r="Z45" s="45">
        <f>+IF(X45&lt;&gt;0,+(Y45/X45)*100,0)</f>
        <v>-858.012312657179</v>
      </c>
      <c r="AA45" s="46">
        <f>+AA26-AA44</f>
        <v>-275164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-2885185</v>
      </c>
      <c r="G6" s="20">
        <v>-38709611</v>
      </c>
      <c r="H6" s="20">
        <v>-1994019</v>
      </c>
      <c r="I6" s="20">
        <v>-1632452</v>
      </c>
      <c r="J6" s="20">
        <v>-42336082</v>
      </c>
      <c r="K6" s="20">
        <v>1643679</v>
      </c>
      <c r="L6" s="20">
        <v>-1578845</v>
      </c>
      <c r="M6" s="20">
        <v>-5162973</v>
      </c>
      <c r="N6" s="20">
        <v>-5098139</v>
      </c>
      <c r="O6" s="20">
        <v>-1808737</v>
      </c>
      <c r="P6" s="20">
        <v>-199754</v>
      </c>
      <c r="Q6" s="20">
        <v>9711588</v>
      </c>
      <c r="R6" s="20">
        <v>7703097</v>
      </c>
      <c r="S6" s="20">
        <v>-480965</v>
      </c>
      <c r="T6" s="20">
        <v>-1547519</v>
      </c>
      <c r="U6" s="20">
        <v>-2161275</v>
      </c>
      <c r="V6" s="20">
        <v>-4189759</v>
      </c>
      <c r="W6" s="20">
        <v>-43920883</v>
      </c>
      <c r="X6" s="20">
        <v>-2885185</v>
      </c>
      <c r="Y6" s="20">
        <v>-41035698</v>
      </c>
      <c r="Z6" s="21">
        <v>1422.2900091328634</v>
      </c>
      <c r="AA6" s="22">
        <v>-2885185</v>
      </c>
    </row>
    <row r="7" spans="1:27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4389975</v>
      </c>
      <c r="G7" s="20">
        <v>10500083</v>
      </c>
      <c r="H7" s="20">
        <v>111000</v>
      </c>
      <c r="I7" s="20">
        <v>136127</v>
      </c>
      <c r="J7" s="20">
        <v>10747210</v>
      </c>
      <c r="K7" s="20">
        <v>73523</v>
      </c>
      <c r="L7" s="20">
        <v>100816</v>
      </c>
      <c r="M7" s="20">
        <v>119892</v>
      </c>
      <c r="N7" s="20">
        <v>294231</v>
      </c>
      <c r="O7" s="20">
        <v>113514</v>
      </c>
      <c r="P7" s="20">
        <v>100402</v>
      </c>
      <c r="Q7" s="20">
        <v>107717</v>
      </c>
      <c r="R7" s="20">
        <v>321633</v>
      </c>
      <c r="S7" s="20">
        <v>103688</v>
      </c>
      <c r="T7" s="20">
        <v>80887</v>
      </c>
      <c r="U7" s="20">
        <v>85308</v>
      </c>
      <c r="V7" s="20">
        <v>269883</v>
      </c>
      <c r="W7" s="20">
        <v>11632957</v>
      </c>
      <c r="X7" s="20">
        <v>4389975</v>
      </c>
      <c r="Y7" s="20">
        <v>7242982</v>
      </c>
      <c r="Z7" s="21">
        <v>164.98914002927123</v>
      </c>
      <c r="AA7" s="22">
        <v>4389975</v>
      </c>
    </row>
    <row r="8" spans="1:27" x14ac:dyDescent="0.25">
      <c r="A8" s="23" t="s">
        <v>36</v>
      </c>
      <c r="B8" s="17" t="s">
        <v>32</v>
      </c>
      <c r="C8" s="18">
        <v>165125</v>
      </c>
      <c r="D8" s="18"/>
      <c r="E8" s="19">
        <v>-711618</v>
      </c>
      <c r="F8" s="20">
        <v>-434875</v>
      </c>
      <c r="G8" s="20">
        <v>-150775</v>
      </c>
      <c r="H8" s="20">
        <v>315829</v>
      </c>
      <c r="I8" s="20"/>
      <c r="J8" s="20">
        <v>165054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>
        <v>-75</v>
      </c>
      <c r="U8" s="20">
        <v>-75</v>
      </c>
      <c r="V8" s="20">
        <v>-150</v>
      </c>
      <c r="W8" s="20">
        <v>164903</v>
      </c>
      <c r="X8" s="20">
        <v>-434875</v>
      </c>
      <c r="Y8" s="20">
        <v>599778</v>
      </c>
      <c r="Z8" s="21">
        <v>-137.91963207818338</v>
      </c>
      <c r="AA8" s="22">
        <v>-434875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6659274</v>
      </c>
      <c r="D11" s="18"/>
      <c r="E11" s="19">
        <v>5541953</v>
      </c>
      <c r="F11" s="20">
        <v>6659271</v>
      </c>
      <c r="G11" s="24">
        <v>6425209</v>
      </c>
      <c r="H11" s="24">
        <v>105382</v>
      </c>
      <c r="I11" s="24">
        <v>76471</v>
      </c>
      <c r="J11" s="20">
        <v>6607062</v>
      </c>
      <c r="K11" s="24">
        <v>426325</v>
      </c>
      <c r="L11" s="24">
        <v>242576</v>
      </c>
      <c r="M11" s="20">
        <v>328534</v>
      </c>
      <c r="N11" s="24">
        <v>997435</v>
      </c>
      <c r="O11" s="24">
        <v>188727</v>
      </c>
      <c r="P11" s="24">
        <v>17377</v>
      </c>
      <c r="Q11" s="20">
        <v>211509</v>
      </c>
      <c r="R11" s="24">
        <v>417613</v>
      </c>
      <c r="S11" s="24">
        <v>26558</v>
      </c>
      <c r="T11" s="20">
        <v>-6688</v>
      </c>
      <c r="U11" s="24">
        <v>-909810</v>
      </c>
      <c r="V11" s="24">
        <v>-889940</v>
      </c>
      <c r="W11" s="24">
        <v>7132170</v>
      </c>
      <c r="X11" s="20">
        <v>6659271</v>
      </c>
      <c r="Y11" s="24">
        <v>472899</v>
      </c>
      <c r="Z11" s="25">
        <v>7.10136289692971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-23491611</v>
      </c>
      <c r="D13" s="29">
        <f>SUM(D6:D12)</f>
        <v>0</v>
      </c>
      <c r="E13" s="30">
        <f t="shared" si="0"/>
        <v>-36508148</v>
      </c>
      <c r="F13" s="31">
        <f t="shared" si="0"/>
        <v>7729186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2143527</v>
      </c>
      <c r="L13" s="31">
        <f t="shared" si="0"/>
        <v>-1235454</v>
      </c>
      <c r="M13" s="31">
        <f t="shared" si="0"/>
        <v>-4714547</v>
      </c>
      <c r="N13" s="31">
        <f t="shared" si="0"/>
        <v>-3806474</v>
      </c>
      <c r="O13" s="31">
        <f t="shared" si="0"/>
        <v>-1506496</v>
      </c>
      <c r="P13" s="31">
        <f t="shared" si="0"/>
        <v>-81975</v>
      </c>
      <c r="Q13" s="31">
        <f t="shared" si="0"/>
        <v>10030814</v>
      </c>
      <c r="R13" s="31">
        <f t="shared" si="0"/>
        <v>8442343</v>
      </c>
      <c r="S13" s="31">
        <f t="shared" si="0"/>
        <v>-350719</v>
      </c>
      <c r="T13" s="31">
        <f t="shared" si="0"/>
        <v>-1473395</v>
      </c>
      <c r="U13" s="31">
        <f t="shared" si="0"/>
        <v>-2985852</v>
      </c>
      <c r="V13" s="31">
        <f t="shared" si="0"/>
        <v>-4809966</v>
      </c>
      <c r="W13" s="31">
        <f t="shared" si="0"/>
        <v>-24990853</v>
      </c>
      <c r="X13" s="31">
        <f t="shared" si="0"/>
        <v>7729186</v>
      </c>
      <c r="Y13" s="31">
        <f t="shared" si="0"/>
        <v>-32720039</v>
      </c>
      <c r="Z13" s="32">
        <f>+IF(X13&lt;&gt;0,+(Y13/X13)*100,0)</f>
        <v>-423.33098207236833</v>
      </c>
      <c r="AA13" s="33">
        <f>SUM(AA6:AA12)</f>
        <v>7729186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253363275</v>
      </c>
      <c r="G17" s="24">
        <v>236438076</v>
      </c>
      <c r="H17" s="24">
        <v>885828</v>
      </c>
      <c r="I17" s="24">
        <v>-318</v>
      </c>
      <c r="J17" s="20">
        <v>237323586</v>
      </c>
      <c r="K17" s="24">
        <v>26514</v>
      </c>
      <c r="L17" s="24">
        <v>38839</v>
      </c>
      <c r="M17" s="20">
        <v>-329</v>
      </c>
      <c r="N17" s="24">
        <v>65024</v>
      </c>
      <c r="O17" s="24">
        <v>-329</v>
      </c>
      <c r="P17" s="24">
        <v>-400811</v>
      </c>
      <c r="Q17" s="20">
        <v>-329</v>
      </c>
      <c r="R17" s="24">
        <v>-401469</v>
      </c>
      <c r="S17" s="24">
        <v>13595</v>
      </c>
      <c r="T17" s="20">
        <v>1631954</v>
      </c>
      <c r="U17" s="24">
        <v>-181757</v>
      </c>
      <c r="V17" s="24">
        <v>1463792</v>
      </c>
      <c r="W17" s="24">
        <v>238450933</v>
      </c>
      <c r="X17" s="20">
        <v>253363275</v>
      </c>
      <c r="Y17" s="24">
        <v>-14912342</v>
      </c>
      <c r="Z17" s="25">
        <v>-5.8857551474261607</v>
      </c>
      <c r="AA17" s="26">
        <v>253363275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253363275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26514</v>
      </c>
      <c r="L25" s="36">
        <f t="shared" si="1"/>
        <v>38839</v>
      </c>
      <c r="M25" s="36">
        <f t="shared" si="1"/>
        <v>-329</v>
      </c>
      <c r="N25" s="36">
        <f t="shared" si="1"/>
        <v>65024</v>
      </c>
      <c r="O25" s="36">
        <f t="shared" si="1"/>
        <v>-329</v>
      </c>
      <c r="P25" s="36">
        <f t="shared" si="1"/>
        <v>-400811</v>
      </c>
      <c r="Q25" s="36">
        <f t="shared" si="1"/>
        <v>-329</v>
      </c>
      <c r="R25" s="36">
        <f t="shared" si="1"/>
        <v>-401469</v>
      </c>
      <c r="S25" s="36">
        <f t="shared" si="1"/>
        <v>13595</v>
      </c>
      <c r="T25" s="36">
        <f t="shared" si="1"/>
        <v>1631954</v>
      </c>
      <c r="U25" s="36">
        <f t="shared" si="1"/>
        <v>-181757</v>
      </c>
      <c r="V25" s="36">
        <f t="shared" si="1"/>
        <v>1463792</v>
      </c>
      <c r="W25" s="36">
        <f t="shared" si="1"/>
        <v>238450933</v>
      </c>
      <c r="X25" s="36">
        <f t="shared" si="1"/>
        <v>253363275</v>
      </c>
      <c r="Y25" s="36">
        <f t="shared" si="1"/>
        <v>-14912342</v>
      </c>
      <c r="Z25" s="37">
        <f>+IF(X25&lt;&gt;0,+(Y25/X25)*100,0)</f>
        <v>-5.8857551474261607</v>
      </c>
      <c r="AA25" s="38">
        <f>SUM(AA15:AA24)</f>
        <v>253363275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215211668</v>
      </c>
      <c r="D26" s="29">
        <f>+D13+D25</f>
        <v>0</v>
      </c>
      <c r="E26" s="30">
        <f t="shared" si="2"/>
        <v>203774171</v>
      </c>
      <c r="F26" s="31">
        <f t="shared" si="2"/>
        <v>261092461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2170041</v>
      </c>
      <c r="L26" s="31">
        <f t="shared" si="2"/>
        <v>-1196615</v>
      </c>
      <c r="M26" s="31">
        <f t="shared" si="2"/>
        <v>-4714876</v>
      </c>
      <c r="N26" s="31">
        <f t="shared" si="2"/>
        <v>-3741450</v>
      </c>
      <c r="O26" s="31">
        <f t="shared" si="2"/>
        <v>-1506825</v>
      </c>
      <c r="P26" s="31">
        <f t="shared" si="2"/>
        <v>-482786</v>
      </c>
      <c r="Q26" s="31">
        <f t="shared" si="2"/>
        <v>10030485</v>
      </c>
      <c r="R26" s="31">
        <f t="shared" si="2"/>
        <v>8040874</v>
      </c>
      <c r="S26" s="31">
        <f t="shared" si="2"/>
        <v>-337124</v>
      </c>
      <c r="T26" s="31">
        <f t="shared" si="2"/>
        <v>158559</v>
      </c>
      <c r="U26" s="31">
        <f t="shared" si="2"/>
        <v>-3167609</v>
      </c>
      <c r="V26" s="31">
        <f t="shared" si="2"/>
        <v>-3346174</v>
      </c>
      <c r="W26" s="31">
        <f t="shared" si="2"/>
        <v>213460080</v>
      </c>
      <c r="X26" s="31">
        <f t="shared" si="2"/>
        <v>261092461</v>
      </c>
      <c r="Y26" s="31">
        <f t="shared" si="2"/>
        <v>-47632381</v>
      </c>
      <c r="Z26" s="32">
        <f>+IF(X26&lt;&gt;0,+(Y26/X26)*100,0)</f>
        <v>-18.243491526934591</v>
      </c>
      <c r="AA26" s="33">
        <f>+AA13+AA25</f>
        <v>261092461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38945280</v>
      </c>
      <c r="G32" s="20">
        <v>391973</v>
      </c>
      <c r="H32" s="20">
        <v>49024</v>
      </c>
      <c r="I32" s="20">
        <v>66000</v>
      </c>
      <c r="J32" s="20">
        <v>506997</v>
      </c>
      <c r="K32" s="20">
        <v>116006</v>
      </c>
      <c r="L32" s="20">
        <v>-717971</v>
      </c>
      <c r="M32" s="20">
        <v>88456</v>
      </c>
      <c r="N32" s="20">
        <v>-513509</v>
      </c>
      <c r="O32" s="20">
        <v>-70897</v>
      </c>
      <c r="P32" s="20">
        <v>60010</v>
      </c>
      <c r="Q32" s="20">
        <v>900265</v>
      </c>
      <c r="R32" s="20">
        <v>889378</v>
      </c>
      <c r="S32" s="20">
        <v>47960</v>
      </c>
      <c r="T32" s="20">
        <v>112515</v>
      </c>
      <c r="U32" s="20">
        <v>-47343</v>
      </c>
      <c r="V32" s="20">
        <v>113132</v>
      </c>
      <c r="W32" s="20">
        <v>995998</v>
      </c>
      <c r="X32" s="20">
        <v>38945280</v>
      </c>
      <c r="Y32" s="20">
        <v>-37949282</v>
      </c>
      <c r="Z32" s="21">
        <v>-97.442570704331814</v>
      </c>
      <c r="AA32" s="22">
        <v>38945280</v>
      </c>
    </row>
    <row r="33" spans="1:27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10166172</v>
      </c>
      <c r="G33" s="20">
        <v>686173</v>
      </c>
      <c r="H33" s="20"/>
      <c r="I33" s="20">
        <v>-1679325</v>
      </c>
      <c r="J33" s="20">
        <v>-993152</v>
      </c>
      <c r="K33" s="20">
        <v>2457000</v>
      </c>
      <c r="L33" s="20">
        <v>-520274</v>
      </c>
      <c r="M33" s="20">
        <v>-461787</v>
      </c>
      <c r="N33" s="20">
        <v>1474939</v>
      </c>
      <c r="O33" s="20">
        <v>-345957</v>
      </c>
      <c r="P33" s="20">
        <v>-215774</v>
      </c>
      <c r="Q33" s="20">
        <v>10788034</v>
      </c>
      <c r="R33" s="20">
        <v>10226303</v>
      </c>
      <c r="S33" s="20">
        <v>-261774</v>
      </c>
      <c r="T33" s="20">
        <v>-836065</v>
      </c>
      <c r="U33" s="20">
        <v>-974663</v>
      </c>
      <c r="V33" s="20">
        <v>-2072502</v>
      </c>
      <c r="W33" s="20">
        <v>8635588</v>
      </c>
      <c r="X33" s="20">
        <v>10166172</v>
      </c>
      <c r="Y33" s="20">
        <v>-1530584</v>
      </c>
      <c r="Z33" s="21">
        <v>-15.055657134268435</v>
      </c>
      <c r="AA33" s="22">
        <v>10166172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580410</v>
      </c>
      <c r="F34" s="20"/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/>
      <c r="Y34" s="20">
        <v>580410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424257</v>
      </c>
      <c r="G35" s="20">
        <v>447774</v>
      </c>
      <c r="H35" s="20">
        <v>23157</v>
      </c>
      <c r="I35" s="20">
        <v>20471</v>
      </c>
      <c r="J35" s="20">
        <v>491402</v>
      </c>
      <c r="K35" s="20">
        <v>22578</v>
      </c>
      <c r="L35" s="20">
        <v>22154</v>
      </c>
      <c r="M35" s="20">
        <v>21621</v>
      </c>
      <c r="N35" s="20">
        <v>66353</v>
      </c>
      <c r="O35" s="20">
        <v>22532</v>
      </c>
      <c r="P35" s="20">
        <v>21356</v>
      </c>
      <c r="Q35" s="20">
        <v>24640</v>
      </c>
      <c r="R35" s="20">
        <v>68528</v>
      </c>
      <c r="S35" s="20">
        <v>21696</v>
      </c>
      <c r="T35" s="20">
        <v>21826</v>
      </c>
      <c r="U35" s="20">
        <v>-393721</v>
      </c>
      <c r="V35" s="20">
        <v>-350199</v>
      </c>
      <c r="W35" s="20">
        <v>276084</v>
      </c>
      <c r="X35" s="20">
        <v>424257</v>
      </c>
      <c r="Y35" s="20">
        <v>-148173</v>
      </c>
      <c r="Z35" s="21">
        <v>-34.925292923864539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49535709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2595584</v>
      </c>
      <c r="L37" s="31">
        <f t="shared" si="3"/>
        <v>-1216091</v>
      </c>
      <c r="M37" s="31">
        <f t="shared" si="3"/>
        <v>-351710</v>
      </c>
      <c r="N37" s="31">
        <f t="shared" si="3"/>
        <v>1027783</v>
      </c>
      <c r="O37" s="31">
        <f t="shared" si="3"/>
        <v>-394322</v>
      </c>
      <c r="P37" s="31">
        <f t="shared" si="3"/>
        <v>-134408</v>
      </c>
      <c r="Q37" s="31">
        <f t="shared" si="3"/>
        <v>11712939</v>
      </c>
      <c r="R37" s="31">
        <f t="shared" si="3"/>
        <v>11184209</v>
      </c>
      <c r="S37" s="31">
        <f t="shared" si="3"/>
        <v>-192118</v>
      </c>
      <c r="T37" s="31">
        <f t="shared" si="3"/>
        <v>-701724</v>
      </c>
      <c r="U37" s="31">
        <f t="shared" si="3"/>
        <v>-1415727</v>
      </c>
      <c r="V37" s="31">
        <f t="shared" si="3"/>
        <v>-2309569</v>
      </c>
      <c r="W37" s="31">
        <f t="shared" si="3"/>
        <v>10488080</v>
      </c>
      <c r="X37" s="31">
        <f t="shared" si="3"/>
        <v>49535709</v>
      </c>
      <c r="Y37" s="31">
        <f t="shared" si="3"/>
        <v>-39047629</v>
      </c>
      <c r="Z37" s="32">
        <f>+IF(X37&lt;&gt;0,+(Y37/X37)*100,0)</f>
        <v>-78.827233501391888</v>
      </c>
      <c r="AA37" s="33">
        <f>SUM(AA29:AA36)</f>
        <v>49535709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-2155642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-2155642</v>
      </c>
      <c r="Y40" s="20">
        <v>-612711</v>
      </c>
      <c r="Z40" s="21">
        <v>28.423597239244735</v>
      </c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-2155642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-2155642</v>
      </c>
      <c r="Y43" s="36">
        <f t="shared" si="4"/>
        <v>-612711</v>
      </c>
      <c r="Z43" s="37">
        <f>+IF(X43&lt;&gt;0,+(Y43/X43)*100,0)</f>
        <v>28.423597239244735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47380067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2595584</v>
      </c>
      <c r="L44" s="31">
        <f t="shared" si="5"/>
        <v>-1216091</v>
      </c>
      <c r="M44" s="31">
        <f t="shared" si="5"/>
        <v>-351710</v>
      </c>
      <c r="N44" s="31">
        <f t="shared" si="5"/>
        <v>1027783</v>
      </c>
      <c r="O44" s="31">
        <f t="shared" si="5"/>
        <v>-394322</v>
      </c>
      <c r="P44" s="31">
        <f t="shared" si="5"/>
        <v>-134408</v>
      </c>
      <c r="Q44" s="31">
        <f t="shared" si="5"/>
        <v>11712939</v>
      </c>
      <c r="R44" s="31">
        <f t="shared" si="5"/>
        <v>11184209</v>
      </c>
      <c r="S44" s="31">
        <f t="shared" si="5"/>
        <v>-192118</v>
      </c>
      <c r="T44" s="31">
        <f t="shared" si="5"/>
        <v>-701724</v>
      </c>
      <c r="U44" s="31">
        <f t="shared" si="5"/>
        <v>-1415727</v>
      </c>
      <c r="V44" s="31">
        <f t="shared" si="5"/>
        <v>-2309569</v>
      </c>
      <c r="W44" s="31">
        <f t="shared" si="5"/>
        <v>7719727</v>
      </c>
      <c r="X44" s="31">
        <f t="shared" si="5"/>
        <v>47380067</v>
      </c>
      <c r="Y44" s="31">
        <f t="shared" si="5"/>
        <v>-39660340</v>
      </c>
      <c r="Z44" s="32">
        <f>+IF(X44&lt;&gt;0,+(Y44/X44)*100,0)</f>
        <v>-83.706804382526514</v>
      </c>
      <c r="AA44" s="33">
        <f>+AA37+AA43</f>
        <v>47380067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215101446</v>
      </c>
      <c r="D45" s="42">
        <f t="shared" si="6"/>
        <v>0</v>
      </c>
      <c r="E45" s="43">
        <f t="shared" si="6"/>
        <v>200131139</v>
      </c>
      <c r="F45" s="44">
        <f t="shared" si="6"/>
        <v>213712394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-425543</v>
      </c>
      <c r="L45" s="44">
        <f t="shared" si="6"/>
        <v>19476</v>
      </c>
      <c r="M45" s="44">
        <f t="shared" si="6"/>
        <v>-4363166</v>
      </c>
      <c r="N45" s="44">
        <f t="shared" si="6"/>
        <v>-4769233</v>
      </c>
      <c r="O45" s="44">
        <f t="shared" si="6"/>
        <v>-1112503</v>
      </c>
      <c r="P45" s="44">
        <f t="shared" si="6"/>
        <v>-348378</v>
      </c>
      <c r="Q45" s="44">
        <f t="shared" si="6"/>
        <v>-1682454</v>
      </c>
      <c r="R45" s="44">
        <f t="shared" si="6"/>
        <v>-3143335</v>
      </c>
      <c r="S45" s="44">
        <f t="shared" si="6"/>
        <v>-145006</v>
      </c>
      <c r="T45" s="44">
        <f t="shared" si="6"/>
        <v>860283</v>
      </c>
      <c r="U45" s="44">
        <f t="shared" si="6"/>
        <v>-1751882</v>
      </c>
      <c r="V45" s="44">
        <f t="shared" si="6"/>
        <v>-1036605</v>
      </c>
      <c r="W45" s="44">
        <f t="shared" si="6"/>
        <v>205740353</v>
      </c>
      <c r="X45" s="44">
        <f t="shared" si="6"/>
        <v>213712394</v>
      </c>
      <c r="Y45" s="44">
        <f t="shared" si="6"/>
        <v>-7972041</v>
      </c>
      <c r="Z45" s="45">
        <f>+IF(X45&lt;&gt;0,+(Y45/X45)*100,0)</f>
        <v>-3.7302661070747254</v>
      </c>
      <c r="AA45" s="46">
        <f>+AA26-AA44</f>
        <v>213712394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-37469628</v>
      </c>
      <c r="D47" s="18"/>
      <c r="E47" s="19">
        <v>-11643398</v>
      </c>
      <c r="F47" s="20">
        <v>-39691347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>
        <v>-790883</v>
      </c>
      <c r="L47" s="20">
        <v>375278</v>
      </c>
      <c r="M47" s="20">
        <v>-8141933</v>
      </c>
      <c r="N47" s="20">
        <v>-8557538</v>
      </c>
      <c r="O47" s="20">
        <v>273576</v>
      </c>
      <c r="P47" s="20">
        <v>-13842714</v>
      </c>
      <c r="Q47" s="20">
        <v>-2488272</v>
      </c>
      <c r="R47" s="20">
        <v>-16057410</v>
      </c>
      <c r="S47" s="20">
        <v>-142052</v>
      </c>
      <c r="T47" s="20">
        <v>-108580</v>
      </c>
      <c r="U47" s="20">
        <v>202823</v>
      </c>
      <c r="V47" s="20">
        <v>-47809</v>
      </c>
      <c r="W47" s="20">
        <v>-63844692</v>
      </c>
      <c r="X47" s="20">
        <v>-39691347</v>
      </c>
      <c r="Y47" s="20">
        <v>-24153345</v>
      </c>
      <c r="Z47" s="47">
        <v>60.852923434420106</v>
      </c>
      <c r="AA47" s="22">
        <v>-39691347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-37469628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-39691347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-790883</v>
      </c>
      <c r="L50" s="52">
        <f t="shared" si="7"/>
        <v>375278</v>
      </c>
      <c r="M50" s="52">
        <f t="shared" si="7"/>
        <v>-8141933</v>
      </c>
      <c r="N50" s="52">
        <f t="shared" si="7"/>
        <v>-8557538</v>
      </c>
      <c r="O50" s="52">
        <f t="shared" si="7"/>
        <v>273576</v>
      </c>
      <c r="P50" s="52">
        <f t="shared" si="7"/>
        <v>-13842714</v>
      </c>
      <c r="Q50" s="52">
        <f t="shared" si="7"/>
        <v>-2488272</v>
      </c>
      <c r="R50" s="52">
        <f t="shared" si="7"/>
        <v>-16057410</v>
      </c>
      <c r="S50" s="52">
        <f t="shared" si="7"/>
        <v>-142052</v>
      </c>
      <c r="T50" s="52">
        <f t="shared" si="7"/>
        <v>-108580</v>
      </c>
      <c r="U50" s="52">
        <f t="shared" si="7"/>
        <v>202823</v>
      </c>
      <c r="V50" s="52">
        <f t="shared" si="7"/>
        <v>-47809</v>
      </c>
      <c r="W50" s="52">
        <f t="shared" si="7"/>
        <v>-63844692</v>
      </c>
      <c r="X50" s="52">
        <f t="shared" si="7"/>
        <v>-39691347</v>
      </c>
      <c r="Y50" s="52">
        <f t="shared" si="7"/>
        <v>-24153345</v>
      </c>
      <c r="Z50" s="53">
        <f>+IF(X50&lt;&gt;0,+(Y50/X50)*100,0)</f>
        <v>60.852923434420106</v>
      </c>
      <c r="AA50" s="54">
        <f>SUM(AA47:AA49)</f>
        <v>-39691347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>
        <v>-297261</v>
      </c>
      <c r="L7" s="20">
        <v>-141294</v>
      </c>
      <c r="M7" s="20">
        <v>-230685</v>
      </c>
      <c r="N7" s="20">
        <v>-669240</v>
      </c>
      <c r="O7" s="20">
        <v>-561257</v>
      </c>
      <c r="P7" s="20">
        <v>-68656</v>
      </c>
      <c r="Q7" s="20">
        <v>-229614</v>
      </c>
      <c r="R7" s="20">
        <v>-859527</v>
      </c>
      <c r="S7" s="20">
        <v>-201209</v>
      </c>
      <c r="T7" s="20">
        <v>-183597</v>
      </c>
      <c r="U7" s="20">
        <v>-148414</v>
      </c>
      <c r="V7" s="20">
        <v>-533220</v>
      </c>
      <c r="W7" s="20">
        <v>-42550366</v>
      </c>
      <c r="X7" s="20"/>
      <c r="Y7" s="20">
        <v>-42550366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-297261</v>
      </c>
      <c r="L13" s="31">
        <f t="shared" si="0"/>
        <v>-141294</v>
      </c>
      <c r="M13" s="31">
        <f t="shared" si="0"/>
        <v>-230685</v>
      </c>
      <c r="N13" s="31">
        <f t="shared" si="0"/>
        <v>-669240</v>
      </c>
      <c r="O13" s="31">
        <f t="shared" si="0"/>
        <v>-561257</v>
      </c>
      <c r="P13" s="31">
        <f t="shared" si="0"/>
        <v>-68656</v>
      </c>
      <c r="Q13" s="31">
        <f t="shared" si="0"/>
        <v>-229614</v>
      </c>
      <c r="R13" s="31">
        <f t="shared" si="0"/>
        <v>-859527</v>
      </c>
      <c r="S13" s="31">
        <f t="shared" si="0"/>
        <v>-201209</v>
      </c>
      <c r="T13" s="31">
        <f t="shared" si="0"/>
        <v>-183597</v>
      </c>
      <c r="U13" s="31">
        <f t="shared" si="0"/>
        <v>-148414</v>
      </c>
      <c r="V13" s="31">
        <f t="shared" si="0"/>
        <v>-533220</v>
      </c>
      <c r="W13" s="31">
        <f t="shared" si="0"/>
        <v>-42550366</v>
      </c>
      <c r="X13" s="31">
        <f t="shared" si="0"/>
        <v>0</v>
      </c>
      <c r="Y13" s="31">
        <f t="shared" si="0"/>
        <v>-42550366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-297261</v>
      </c>
      <c r="L26" s="31">
        <f t="shared" si="2"/>
        <v>-141294</v>
      </c>
      <c r="M26" s="31">
        <f t="shared" si="2"/>
        <v>-230685</v>
      </c>
      <c r="N26" s="31">
        <f t="shared" si="2"/>
        <v>-669240</v>
      </c>
      <c r="O26" s="31">
        <f t="shared" si="2"/>
        <v>-561257</v>
      </c>
      <c r="P26" s="31">
        <f t="shared" si="2"/>
        <v>-68656</v>
      </c>
      <c r="Q26" s="31">
        <f t="shared" si="2"/>
        <v>-229614</v>
      </c>
      <c r="R26" s="31">
        <f t="shared" si="2"/>
        <v>-859527</v>
      </c>
      <c r="S26" s="31">
        <f t="shared" si="2"/>
        <v>-201209</v>
      </c>
      <c r="T26" s="31">
        <f t="shared" si="2"/>
        <v>-183597</v>
      </c>
      <c r="U26" s="31">
        <f t="shared" si="2"/>
        <v>-148414</v>
      </c>
      <c r="V26" s="31">
        <f t="shared" si="2"/>
        <v>-533220</v>
      </c>
      <c r="W26" s="31">
        <f t="shared" si="2"/>
        <v>-42550366</v>
      </c>
      <c r="X26" s="31">
        <f t="shared" si="2"/>
        <v>0</v>
      </c>
      <c r="Y26" s="31">
        <f t="shared" si="2"/>
        <v>-42550366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-297261</v>
      </c>
      <c r="L45" s="44">
        <f t="shared" si="6"/>
        <v>-141294</v>
      </c>
      <c r="M45" s="44">
        <f t="shared" si="6"/>
        <v>-230685</v>
      </c>
      <c r="N45" s="44">
        <f t="shared" si="6"/>
        <v>-669240</v>
      </c>
      <c r="O45" s="44">
        <f t="shared" si="6"/>
        <v>-561257</v>
      </c>
      <c r="P45" s="44">
        <f t="shared" si="6"/>
        <v>-68656</v>
      </c>
      <c r="Q45" s="44">
        <f t="shared" si="6"/>
        <v>-229614</v>
      </c>
      <c r="R45" s="44">
        <f t="shared" si="6"/>
        <v>-859527</v>
      </c>
      <c r="S45" s="44">
        <f t="shared" si="6"/>
        <v>-201209</v>
      </c>
      <c r="T45" s="44">
        <f t="shared" si="6"/>
        <v>-183597</v>
      </c>
      <c r="U45" s="44">
        <f t="shared" si="6"/>
        <v>-148414</v>
      </c>
      <c r="V45" s="44">
        <f t="shared" si="6"/>
        <v>-533220</v>
      </c>
      <c r="W45" s="44">
        <f t="shared" si="6"/>
        <v>-42550366</v>
      </c>
      <c r="X45" s="44">
        <f t="shared" si="6"/>
        <v>0</v>
      </c>
      <c r="Y45" s="44">
        <f t="shared" si="6"/>
        <v>-42550366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6768395</v>
      </c>
      <c r="G6" s="20"/>
      <c r="H6" s="20"/>
      <c r="I6" s="20"/>
      <c r="J6" s="20"/>
      <c r="K6" s="20">
        <v>-689167</v>
      </c>
      <c r="L6" s="20">
        <v>-4173345</v>
      </c>
      <c r="M6" s="20"/>
      <c r="N6" s="20">
        <v>-4862512</v>
      </c>
      <c r="O6" s="20"/>
      <c r="P6" s="20">
        <v>1251220</v>
      </c>
      <c r="Q6" s="20"/>
      <c r="R6" s="20">
        <v>1251220</v>
      </c>
      <c r="S6" s="20"/>
      <c r="T6" s="20"/>
      <c r="U6" s="20"/>
      <c r="V6" s="20"/>
      <c r="W6" s="20">
        <v>-3611292</v>
      </c>
      <c r="X6" s="20">
        <v>6768395</v>
      </c>
      <c r="Y6" s="20">
        <v>-10379687</v>
      </c>
      <c r="Z6" s="21">
        <v>-153.35521936884592</v>
      </c>
      <c r="AA6" s="22">
        <v>6768395</v>
      </c>
    </row>
    <row r="7" spans="1:27" x14ac:dyDescent="0.25">
      <c r="A7" s="23" t="s">
        <v>35</v>
      </c>
      <c r="B7" s="17" t="s">
        <v>32</v>
      </c>
      <c r="C7" s="18">
        <v>2079938</v>
      </c>
      <c r="D7" s="18"/>
      <c r="E7" s="19">
        <v>4042010</v>
      </c>
      <c r="F7" s="20">
        <v>4691044</v>
      </c>
      <c r="G7" s="20">
        <v>964172</v>
      </c>
      <c r="H7" s="20">
        <v>964332</v>
      </c>
      <c r="I7" s="20">
        <v>966386</v>
      </c>
      <c r="J7" s="20">
        <v>2894890</v>
      </c>
      <c r="K7" s="20">
        <v>127803909</v>
      </c>
      <c r="L7" s="20">
        <v>967053</v>
      </c>
      <c r="M7" s="20">
        <v>966548</v>
      </c>
      <c r="N7" s="20">
        <v>129737510</v>
      </c>
      <c r="O7" s="20">
        <v>965175</v>
      </c>
      <c r="P7" s="20">
        <v>965366</v>
      </c>
      <c r="Q7" s="20">
        <v>965141</v>
      </c>
      <c r="R7" s="20">
        <v>2895682</v>
      </c>
      <c r="S7" s="20">
        <v>965297</v>
      </c>
      <c r="T7" s="20">
        <v>965289</v>
      </c>
      <c r="U7" s="20">
        <v>-2511801</v>
      </c>
      <c r="V7" s="20">
        <v>-581215</v>
      </c>
      <c r="W7" s="20">
        <v>134946867</v>
      </c>
      <c r="X7" s="20">
        <v>4691044</v>
      </c>
      <c r="Y7" s="20">
        <v>130255823</v>
      </c>
      <c r="Z7" s="21">
        <v>2776.6915637542515</v>
      </c>
      <c r="AA7" s="22">
        <v>4691044</v>
      </c>
    </row>
    <row r="8" spans="1:27" x14ac:dyDescent="0.25">
      <c r="A8" s="23" t="s">
        <v>36</v>
      </c>
      <c r="B8" s="17" t="s">
        <v>32</v>
      </c>
      <c r="C8" s="18">
        <v>-148547194</v>
      </c>
      <c r="D8" s="18"/>
      <c r="E8" s="19"/>
      <c r="F8" s="20"/>
      <c r="G8" s="20"/>
      <c r="H8" s="20"/>
      <c r="I8" s="20"/>
      <c r="J8" s="20"/>
      <c r="K8" s="20">
        <v>139744142</v>
      </c>
      <c r="L8" s="20"/>
      <c r="M8" s="20"/>
      <c r="N8" s="20">
        <v>139744142</v>
      </c>
      <c r="O8" s="20"/>
      <c r="P8" s="20"/>
      <c r="Q8" s="20"/>
      <c r="R8" s="20"/>
      <c r="S8" s="20"/>
      <c r="T8" s="20"/>
      <c r="U8" s="20"/>
      <c r="V8" s="20"/>
      <c r="W8" s="20">
        <v>139744142</v>
      </c>
      <c r="X8" s="20"/>
      <c r="Y8" s="20">
        <v>139744142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482087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482087</v>
      </c>
      <c r="Y11" s="24">
        <v>-482087</v>
      </c>
      <c r="Z11" s="25">
        <v>-100</v>
      </c>
      <c r="AA11" s="26">
        <v>482087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-145778089</v>
      </c>
      <c r="D13" s="29">
        <f>SUM(D6:D12)</f>
        <v>0</v>
      </c>
      <c r="E13" s="30">
        <f t="shared" si="0"/>
        <v>10628600</v>
      </c>
      <c r="F13" s="31">
        <f t="shared" si="0"/>
        <v>11941526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266858884</v>
      </c>
      <c r="L13" s="31">
        <f t="shared" si="0"/>
        <v>-3206292</v>
      </c>
      <c r="M13" s="31">
        <f t="shared" si="0"/>
        <v>966548</v>
      </c>
      <c r="N13" s="31">
        <f t="shared" si="0"/>
        <v>264619140</v>
      </c>
      <c r="O13" s="31">
        <f t="shared" si="0"/>
        <v>965175</v>
      </c>
      <c r="P13" s="31">
        <f t="shared" si="0"/>
        <v>2216586</v>
      </c>
      <c r="Q13" s="31">
        <f t="shared" si="0"/>
        <v>965141</v>
      </c>
      <c r="R13" s="31">
        <f t="shared" si="0"/>
        <v>4146902</v>
      </c>
      <c r="S13" s="31">
        <f t="shared" si="0"/>
        <v>965297</v>
      </c>
      <c r="T13" s="31">
        <f t="shared" si="0"/>
        <v>965289</v>
      </c>
      <c r="U13" s="31">
        <f t="shared" si="0"/>
        <v>-2511801</v>
      </c>
      <c r="V13" s="31">
        <f t="shared" si="0"/>
        <v>-581215</v>
      </c>
      <c r="W13" s="31">
        <f t="shared" si="0"/>
        <v>271079717</v>
      </c>
      <c r="X13" s="31">
        <f t="shared" si="0"/>
        <v>11941526</v>
      </c>
      <c r="Y13" s="31">
        <f t="shared" si="0"/>
        <v>259138191</v>
      </c>
      <c r="Z13" s="32">
        <f>+IF(X13&lt;&gt;0,+(Y13/X13)*100,0)</f>
        <v>2170.0592621077071</v>
      </c>
      <c r="AA13" s="33">
        <f>SUM(AA6:AA12)</f>
        <v>11941526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2489276</v>
      </c>
      <c r="G17" s="24">
        <v>497</v>
      </c>
      <c r="H17" s="24"/>
      <c r="I17" s="24"/>
      <c r="J17" s="20">
        <v>497</v>
      </c>
      <c r="K17" s="24">
        <v>3765687</v>
      </c>
      <c r="L17" s="24">
        <v>-1276411</v>
      </c>
      <c r="M17" s="20"/>
      <c r="N17" s="24">
        <v>2489276</v>
      </c>
      <c r="O17" s="24">
        <v>557</v>
      </c>
      <c r="P17" s="24"/>
      <c r="Q17" s="20"/>
      <c r="R17" s="24">
        <v>557</v>
      </c>
      <c r="S17" s="24"/>
      <c r="T17" s="20"/>
      <c r="U17" s="24"/>
      <c r="V17" s="24"/>
      <c r="W17" s="24">
        <v>2490330</v>
      </c>
      <c r="X17" s="20">
        <v>2489276</v>
      </c>
      <c r="Y17" s="24">
        <v>1054</v>
      </c>
      <c r="Z17" s="25">
        <v>4.2341628650258145E-2</v>
      </c>
      <c r="AA17" s="26">
        <v>2489276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2489276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3765687</v>
      </c>
      <c r="L25" s="36">
        <f t="shared" si="1"/>
        <v>-1276411</v>
      </c>
      <c r="M25" s="36">
        <f t="shared" si="1"/>
        <v>0</v>
      </c>
      <c r="N25" s="36">
        <f t="shared" si="1"/>
        <v>2489276</v>
      </c>
      <c r="O25" s="36">
        <f t="shared" si="1"/>
        <v>557</v>
      </c>
      <c r="P25" s="36">
        <f t="shared" si="1"/>
        <v>0</v>
      </c>
      <c r="Q25" s="36">
        <f t="shared" si="1"/>
        <v>0</v>
      </c>
      <c r="R25" s="36">
        <f t="shared" si="1"/>
        <v>557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2490330</v>
      </c>
      <c r="X25" s="36">
        <f t="shared" si="1"/>
        <v>2489276</v>
      </c>
      <c r="Y25" s="36">
        <f t="shared" si="1"/>
        <v>1054</v>
      </c>
      <c r="Z25" s="37">
        <f>+IF(X25&lt;&gt;0,+(Y25/X25)*100,0)</f>
        <v>4.2341628650258145E-2</v>
      </c>
      <c r="AA25" s="38">
        <f>SUM(AA15:AA24)</f>
        <v>2489276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-147054500</v>
      </c>
      <c r="D26" s="29">
        <f>+D13+D25</f>
        <v>0</v>
      </c>
      <c r="E26" s="30">
        <f t="shared" si="2"/>
        <v>12367730</v>
      </c>
      <c r="F26" s="31">
        <f t="shared" si="2"/>
        <v>14430802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270624571</v>
      </c>
      <c r="L26" s="31">
        <f t="shared" si="2"/>
        <v>-4482703</v>
      </c>
      <c r="M26" s="31">
        <f t="shared" si="2"/>
        <v>966548</v>
      </c>
      <c r="N26" s="31">
        <f t="shared" si="2"/>
        <v>267108416</v>
      </c>
      <c r="O26" s="31">
        <f t="shared" si="2"/>
        <v>965732</v>
      </c>
      <c r="P26" s="31">
        <f t="shared" si="2"/>
        <v>2216586</v>
      </c>
      <c r="Q26" s="31">
        <f t="shared" si="2"/>
        <v>965141</v>
      </c>
      <c r="R26" s="31">
        <f t="shared" si="2"/>
        <v>4147459</v>
      </c>
      <c r="S26" s="31">
        <f t="shared" si="2"/>
        <v>965297</v>
      </c>
      <c r="T26" s="31">
        <f t="shared" si="2"/>
        <v>965289</v>
      </c>
      <c r="U26" s="31">
        <f t="shared" si="2"/>
        <v>-2511801</v>
      </c>
      <c r="V26" s="31">
        <f t="shared" si="2"/>
        <v>-581215</v>
      </c>
      <c r="W26" s="31">
        <f t="shared" si="2"/>
        <v>273570047</v>
      </c>
      <c r="X26" s="31">
        <f t="shared" si="2"/>
        <v>14430802</v>
      </c>
      <c r="Y26" s="31">
        <f t="shared" si="2"/>
        <v>259139245</v>
      </c>
      <c r="Z26" s="32">
        <f>+IF(X26&lt;&gt;0,+(Y26/X26)*100,0)</f>
        <v>1795.7369590408075</v>
      </c>
      <c r="AA26" s="33">
        <f>+AA13+AA25</f>
        <v>14430802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2907367</v>
      </c>
      <c r="G32" s="20"/>
      <c r="H32" s="20"/>
      <c r="I32" s="20"/>
      <c r="J32" s="20"/>
      <c r="K32" s="20"/>
      <c r="L32" s="20">
        <v>189640851</v>
      </c>
      <c r="M32" s="20"/>
      <c r="N32" s="20">
        <v>189640851</v>
      </c>
      <c r="O32" s="20"/>
      <c r="P32" s="20"/>
      <c r="Q32" s="20"/>
      <c r="R32" s="20"/>
      <c r="S32" s="20"/>
      <c r="T32" s="20"/>
      <c r="U32" s="20"/>
      <c r="V32" s="20"/>
      <c r="W32" s="20">
        <v>189640851</v>
      </c>
      <c r="X32" s="20">
        <v>2907367</v>
      </c>
      <c r="Y32" s="20">
        <v>186733484</v>
      </c>
      <c r="Z32" s="21">
        <v>6422.7696056259847</v>
      </c>
      <c r="AA32" s="22">
        <v>2907367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1943914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1943914</v>
      </c>
      <c r="Y35" s="20">
        <v>-1943914</v>
      </c>
      <c r="Z35" s="21">
        <v>-100</v>
      </c>
      <c r="AA35" s="22">
        <v>1943914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4851281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189640851</v>
      </c>
      <c r="M37" s="31">
        <f t="shared" si="3"/>
        <v>0</v>
      </c>
      <c r="N37" s="31">
        <f t="shared" si="3"/>
        <v>189640851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189640851</v>
      </c>
      <c r="X37" s="31">
        <f t="shared" si="3"/>
        <v>4851281</v>
      </c>
      <c r="Y37" s="31">
        <f t="shared" si="3"/>
        <v>184789570</v>
      </c>
      <c r="Z37" s="32">
        <f>+IF(X37&lt;&gt;0,+(Y37/X37)*100,0)</f>
        <v>3809.0881563034586</v>
      </c>
      <c r="AA37" s="33">
        <f>SUM(AA29:AA36)</f>
        <v>4851281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>
        <v>1480598</v>
      </c>
      <c r="L40" s="20"/>
      <c r="M40" s="20"/>
      <c r="N40" s="20">
        <v>1480598</v>
      </c>
      <c r="O40" s="20"/>
      <c r="P40" s="20"/>
      <c r="Q40" s="20"/>
      <c r="R40" s="20"/>
      <c r="S40" s="20"/>
      <c r="T40" s="20"/>
      <c r="U40" s="20"/>
      <c r="V40" s="20"/>
      <c r="W40" s="20">
        <v>1480598</v>
      </c>
      <c r="X40" s="20">
        <v>13828912</v>
      </c>
      <c r="Y40" s="20">
        <v>-12348314</v>
      </c>
      <c r="Z40" s="21">
        <v>-89.293459962721585</v>
      </c>
      <c r="AA40" s="22">
        <v>13828912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1480598</v>
      </c>
      <c r="L43" s="36">
        <f t="shared" si="4"/>
        <v>0</v>
      </c>
      <c r="M43" s="36">
        <f t="shared" si="4"/>
        <v>0</v>
      </c>
      <c r="N43" s="36">
        <f t="shared" si="4"/>
        <v>1480598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1480598</v>
      </c>
      <c r="X43" s="36">
        <f t="shared" si="4"/>
        <v>13828912</v>
      </c>
      <c r="Y43" s="36">
        <f t="shared" si="4"/>
        <v>-12348314</v>
      </c>
      <c r="Z43" s="37">
        <f>+IF(X43&lt;&gt;0,+(Y43/X43)*100,0)</f>
        <v>-89.293459962721585</v>
      </c>
      <c r="AA43" s="38">
        <f>SUM(AA39:AA42)</f>
        <v>13828912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18680193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1480598</v>
      </c>
      <c r="L44" s="31">
        <f t="shared" si="5"/>
        <v>189640851</v>
      </c>
      <c r="M44" s="31">
        <f t="shared" si="5"/>
        <v>0</v>
      </c>
      <c r="N44" s="31">
        <f t="shared" si="5"/>
        <v>191121449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191121449</v>
      </c>
      <c r="X44" s="31">
        <f t="shared" si="5"/>
        <v>18680193</v>
      </c>
      <c r="Y44" s="31">
        <f t="shared" si="5"/>
        <v>172441256</v>
      </c>
      <c r="Z44" s="32">
        <f>+IF(X44&lt;&gt;0,+(Y44/X44)*100,0)</f>
        <v>923.12352447322144</v>
      </c>
      <c r="AA44" s="33">
        <f>+AA37+AA43</f>
        <v>18680193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-157974211</v>
      </c>
      <c r="D45" s="42">
        <f t="shared" si="6"/>
        <v>0</v>
      </c>
      <c r="E45" s="43">
        <f t="shared" si="6"/>
        <v>-5286921</v>
      </c>
      <c r="F45" s="44">
        <f t="shared" si="6"/>
        <v>-4249391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269143973</v>
      </c>
      <c r="L45" s="44">
        <f t="shared" si="6"/>
        <v>-194123554</v>
      </c>
      <c r="M45" s="44">
        <f t="shared" si="6"/>
        <v>966548</v>
      </c>
      <c r="N45" s="44">
        <f t="shared" si="6"/>
        <v>75986967</v>
      </c>
      <c r="O45" s="44">
        <f t="shared" si="6"/>
        <v>965732</v>
      </c>
      <c r="P45" s="44">
        <f t="shared" si="6"/>
        <v>2216586</v>
      </c>
      <c r="Q45" s="44">
        <f t="shared" si="6"/>
        <v>965141</v>
      </c>
      <c r="R45" s="44">
        <f t="shared" si="6"/>
        <v>4147459</v>
      </c>
      <c r="S45" s="44">
        <f t="shared" si="6"/>
        <v>965297</v>
      </c>
      <c r="T45" s="44">
        <f t="shared" si="6"/>
        <v>965289</v>
      </c>
      <c r="U45" s="44">
        <f t="shared" si="6"/>
        <v>-2511801</v>
      </c>
      <c r="V45" s="44">
        <f t="shared" si="6"/>
        <v>-581215</v>
      </c>
      <c r="W45" s="44">
        <f t="shared" si="6"/>
        <v>82448598</v>
      </c>
      <c r="X45" s="44">
        <f t="shared" si="6"/>
        <v>-4249391</v>
      </c>
      <c r="Y45" s="44">
        <f t="shared" si="6"/>
        <v>86697989</v>
      </c>
      <c r="Z45" s="45">
        <f>+IF(X45&lt;&gt;0,+(Y45/X45)*100,0)</f>
        <v>-2040.2450374653686</v>
      </c>
      <c r="AA45" s="46">
        <f>+AA26-AA44</f>
        <v>-4249391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-15547190</v>
      </c>
      <c r="Y47" s="20">
        <v>15547190</v>
      </c>
      <c r="Z47" s="47">
        <v>-100</v>
      </c>
      <c r="AA47" s="22">
        <v>-15547190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-15547190</v>
      </c>
      <c r="Y50" s="52">
        <f t="shared" si="7"/>
        <v>15547190</v>
      </c>
      <c r="Z50" s="53">
        <f>+IF(X50&lt;&gt;0,+(Y50/X50)*100,0)</f>
        <v>-100</v>
      </c>
      <c r="AA50" s="54">
        <f>SUM(AA47:AA49)</f>
        <v>-15547190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17209513</v>
      </c>
      <c r="G6" s="20">
        <v>22225010</v>
      </c>
      <c r="H6" s="20">
        <v>1519663</v>
      </c>
      <c r="I6" s="20">
        <v>1772870</v>
      </c>
      <c r="J6" s="20">
        <v>25517543</v>
      </c>
      <c r="K6" s="20">
        <v>280115</v>
      </c>
      <c r="L6" s="20">
        <v>2308485</v>
      </c>
      <c r="M6" s="20">
        <v>1673722</v>
      </c>
      <c r="N6" s="20">
        <v>4262322</v>
      </c>
      <c r="O6" s="20">
        <v>634724</v>
      </c>
      <c r="P6" s="20">
        <v>1225538</v>
      </c>
      <c r="Q6" s="20">
        <v>894074</v>
      </c>
      <c r="R6" s="20">
        <v>2754336</v>
      </c>
      <c r="S6" s="20">
        <v>58146</v>
      </c>
      <c r="T6" s="20">
        <v>-585113</v>
      </c>
      <c r="U6" s="20">
        <v>598082</v>
      </c>
      <c r="V6" s="20">
        <v>71115</v>
      </c>
      <c r="W6" s="20">
        <v>32605316</v>
      </c>
      <c r="X6" s="20">
        <v>17209513</v>
      </c>
      <c r="Y6" s="20">
        <v>15395803</v>
      </c>
      <c r="Z6" s="21">
        <v>89.461003341582071</v>
      </c>
      <c r="AA6" s="22">
        <v>17209513</v>
      </c>
    </row>
    <row r="7" spans="1:27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49314376</v>
      </c>
      <c r="G7" s="20">
        <v>39785461</v>
      </c>
      <c r="H7" s="20">
        <v>1014805</v>
      </c>
      <c r="I7" s="20">
        <v>1256056</v>
      </c>
      <c r="J7" s="20">
        <v>42056322</v>
      </c>
      <c r="K7" s="20">
        <v>439355</v>
      </c>
      <c r="L7" s="20">
        <v>1031783</v>
      </c>
      <c r="M7" s="20">
        <v>1365828</v>
      </c>
      <c r="N7" s="20">
        <v>2836966</v>
      </c>
      <c r="O7" s="20">
        <v>544561</v>
      </c>
      <c r="P7" s="20">
        <v>949576</v>
      </c>
      <c r="Q7" s="20">
        <v>514250</v>
      </c>
      <c r="R7" s="20">
        <v>2008387</v>
      </c>
      <c r="S7" s="20">
        <v>2048115</v>
      </c>
      <c r="T7" s="20">
        <v>516526</v>
      </c>
      <c r="U7" s="20">
        <v>927031</v>
      </c>
      <c r="V7" s="20">
        <v>3491672</v>
      </c>
      <c r="W7" s="20">
        <v>50393347</v>
      </c>
      <c r="X7" s="20">
        <v>49314376</v>
      </c>
      <c r="Y7" s="20">
        <v>1078971</v>
      </c>
      <c r="Z7" s="21">
        <v>2.1879441402644941</v>
      </c>
      <c r="AA7" s="22">
        <v>49314376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>
        <v>-859016</v>
      </c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>
        <v>-651</v>
      </c>
      <c r="N10" s="20">
        <v>-651</v>
      </c>
      <c r="O10" s="20">
        <v>-60144</v>
      </c>
      <c r="P10" s="20">
        <v>-10104</v>
      </c>
      <c r="Q10" s="20"/>
      <c r="R10" s="20">
        <v>-70248</v>
      </c>
      <c r="S10" s="20">
        <v>-65884</v>
      </c>
      <c r="T10" s="20">
        <v>-4625</v>
      </c>
      <c r="U10" s="20">
        <v>-50120</v>
      </c>
      <c r="V10" s="20">
        <v>-120629</v>
      </c>
      <c r="W10" s="20">
        <v>-969317</v>
      </c>
      <c r="X10" s="20">
        <v>-859016</v>
      </c>
      <c r="Y10" s="20">
        <v>-110301</v>
      </c>
      <c r="Z10" s="21">
        <v>12.840389468880673</v>
      </c>
      <c r="AA10" s="22">
        <v>-859016</v>
      </c>
    </row>
    <row r="11" spans="1:27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>
        <v>15200834</v>
      </c>
      <c r="G11" s="24">
        <v>15335005</v>
      </c>
      <c r="H11" s="24">
        <v>148255</v>
      </c>
      <c r="I11" s="24">
        <v>295665</v>
      </c>
      <c r="J11" s="20">
        <v>15778925</v>
      </c>
      <c r="K11" s="24">
        <v>64766</v>
      </c>
      <c r="L11" s="24">
        <v>14903</v>
      </c>
      <c r="M11" s="20">
        <v>695251</v>
      </c>
      <c r="N11" s="24">
        <v>774920</v>
      </c>
      <c r="O11" s="24">
        <v>433297</v>
      </c>
      <c r="P11" s="24"/>
      <c r="Q11" s="20">
        <v>560079</v>
      </c>
      <c r="R11" s="24">
        <v>993376</v>
      </c>
      <c r="S11" s="24">
        <v>315351</v>
      </c>
      <c r="T11" s="20">
        <v>142485</v>
      </c>
      <c r="U11" s="24">
        <v>262446</v>
      </c>
      <c r="V11" s="24">
        <v>720282</v>
      </c>
      <c r="W11" s="24">
        <v>18267503</v>
      </c>
      <c r="X11" s="20">
        <v>15200834</v>
      </c>
      <c r="Y11" s="24">
        <v>3066669</v>
      </c>
      <c r="Z11" s="25">
        <v>20.174347012802059</v>
      </c>
      <c r="AA11" s="26">
        <v>15200834</v>
      </c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>
        <v>-368521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-368521</v>
      </c>
      <c r="Y12" s="20"/>
      <c r="Z12" s="21"/>
      <c r="AA12" s="22">
        <v>-368521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72260297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784236</v>
      </c>
      <c r="L13" s="31">
        <f t="shared" si="0"/>
        <v>3355171</v>
      </c>
      <c r="M13" s="31">
        <f t="shared" si="0"/>
        <v>3734150</v>
      </c>
      <c r="N13" s="31">
        <f t="shared" si="0"/>
        <v>7873557</v>
      </c>
      <c r="O13" s="31">
        <f t="shared" si="0"/>
        <v>1552438</v>
      </c>
      <c r="P13" s="31">
        <f t="shared" si="0"/>
        <v>2165010</v>
      </c>
      <c r="Q13" s="31">
        <f t="shared" si="0"/>
        <v>1968403</v>
      </c>
      <c r="R13" s="31">
        <f t="shared" si="0"/>
        <v>5685851</v>
      </c>
      <c r="S13" s="31">
        <f t="shared" si="0"/>
        <v>2355728</v>
      </c>
      <c r="T13" s="31">
        <f t="shared" si="0"/>
        <v>69273</v>
      </c>
      <c r="U13" s="31">
        <f t="shared" si="0"/>
        <v>1737439</v>
      </c>
      <c r="V13" s="31">
        <f t="shared" si="0"/>
        <v>4162440</v>
      </c>
      <c r="W13" s="31">
        <f t="shared" si="0"/>
        <v>91691439</v>
      </c>
      <c r="X13" s="31">
        <f t="shared" si="0"/>
        <v>72260297</v>
      </c>
      <c r="Y13" s="31">
        <f t="shared" si="0"/>
        <v>19431142</v>
      </c>
      <c r="Z13" s="32">
        <f>+IF(X13&lt;&gt;0,+(Y13/X13)*100,0)</f>
        <v>26.890481781440783</v>
      </c>
      <c r="AA13" s="33">
        <f>SUM(AA6:AA12)</f>
        <v>72260297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26028240</v>
      </c>
      <c r="G17" s="24">
        <v>28909069</v>
      </c>
      <c r="H17" s="24">
        <v>-2331158</v>
      </c>
      <c r="I17" s="24">
        <v>-98105</v>
      </c>
      <c r="J17" s="20">
        <v>26479806</v>
      </c>
      <c r="K17" s="24">
        <v>-101375</v>
      </c>
      <c r="L17" s="24">
        <v>-98105</v>
      </c>
      <c r="M17" s="20">
        <v>-101375</v>
      </c>
      <c r="N17" s="24">
        <v>-300855</v>
      </c>
      <c r="O17" s="24">
        <v>-101375</v>
      </c>
      <c r="P17" s="24">
        <v>133435</v>
      </c>
      <c r="Q17" s="20">
        <v>-60898</v>
      </c>
      <c r="R17" s="24">
        <v>-28838</v>
      </c>
      <c r="S17" s="24">
        <v>162298</v>
      </c>
      <c r="T17" s="20">
        <v>-97150</v>
      </c>
      <c r="U17" s="24">
        <v>-94016</v>
      </c>
      <c r="V17" s="24">
        <v>-28868</v>
      </c>
      <c r="W17" s="24">
        <v>26121245</v>
      </c>
      <c r="X17" s="20">
        <v>26028240</v>
      </c>
      <c r="Y17" s="24">
        <v>93005</v>
      </c>
      <c r="Z17" s="25">
        <v>0.35732343024345864</v>
      </c>
      <c r="AA17" s="26">
        <v>26028240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26028240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-101375</v>
      </c>
      <c r="L25" s="36">
        <f t="shared" si="1"/>
        <v>-98105</v>
      </c>
      <c r="M25" s="36">
        <f t="shared" si="1"/>
        <v>-101375</v>
      </c>
      <c r="N25" s="36">
        <f t="shared" si="1"/>
        <v>-300855</v>
      </c>
      <c r="O25" s="36">
        <f t="shared" si="1"/>
        <v>-101375</v>
      </c>
      <c r="P25" s="36">
        <f t="shared" si="1"/>
        <v>133435</v>
      </c>
      <c r="Q25" s="36">
        <f t="shared" si="1"/>
        <v>-60898</v>
      </c>
      <c r="R25" s="36">
        <f t="shared" si="1"/>
        <v>-28838</v>
      </c>
      <c r="S25" s="36">
        <f t="shared" si="1"/>
        <v>162298</v>
      </c>
      <c r="T25" s="36">
        <f t="shared" si="1"/>
        <v>-97150</v>
      </c>
      <c r="U25" s="36">
        <f t="shared" si="1"/>
        <v>-94016</v>
      </c>
      <c r="V25" s="36">
        <f t="shared" si="1"/>
        <v>-28868</v>
      </c>
      <c r="W25" s="36">
        <f t="shared" si="1"/>
        <v>26121245</v>
      </c>
      <c r="X25" s="36">
        <f t="shared" si="1"/>
        <v>26028240</v>
      </c>
      <c r="Y25" s="36">
        <f t="shared" si="1"/>
        <v>93005</v>
      </c>
      <c r="Z25" s="37">
        <f>+IF(X25&lt;&gt;0,+(Y25/X25)*100,0)</f>
        <v>0.35732343024345864</v>
      </c>
      <c r="AA25" s="38">
        <f>SUM(AA15:AA24)</f>
        <v>26028240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98288537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682861</v>
      </c>
      <c r="L26" s="31">
        <f t="shared" si="2"/>
        <v>3257066</v>
      </c>
      <c r="M26" s="31">
        <f t="shared" si="2"/>
        <v>3632775</v>
      </c>
      <c r="N26" s="31">
        <f t="shared" si="2"/>
        <v>7572702</v>
      </c>
      <c r="O26" s="31">
        <f t="shared" si="2"/>
        <v>1451063</v>
      </c>
      <c r="P26" s="31">
        <f t="shared" si="2"/>
        <v>2298445</v>
      </c>
      <c r="Q26" s="31">
        <f t="shared" si="2"/>
        <v>1907505</v>
      </c>
      <c r="R26" s="31">
        <f t="shared" si="2"/>
        <v>5657013</v>
      </c>
      <c r="S26" s="31">
        <f t="shared" si="2"/>
        <v>2518026</v>
      </c>
      <c r="T26" s="31">
        <f t="shared" si="2"/>
        <v>-27877</v>
      </c>
      <c r="U26" s="31">
        <f t="shared" si="2"/>
        <v>1643423</v>
      </c>
      <c r="V26" s="31">
        <f t="shared" si="2"/>
        <v>4133572</v>
      </c>
      <c r="W26" s="31">
        <f t="shared" si="2"/>
        <v>117812684</v>
      </c>
      <c r="X26" s="31">
        <f t="shared" si="2"/>
        <v>98288537</v>
      </c>
      <c r="Y26" s="31">
        <f t="shared" si="2"/>
        <v>19524147</v>
      </c>
      <c r="Z26" s="32">
        <f>+IF(X26&lt;&gt;0,+(Y26/X26)*100,0)</f>
        <v>19.864113960715478</v>
      </c>
      <c r="AA26" s="33">
        <f>+AA13+AA25</f>
        <v>98288537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>
        <v>3414750</v>
      </c>
      <c r="G31" s="20">
        <v>3411206</v>
      </c>
      <c r="H31" s="20">
        <v>-345</v>
      </c>
      <c r="I31" s="20">
        <v>-1446</v>
      </c>
      <c r="J31" s="20">
        <v>3409415</v>
      </c>
      <c r="K31" s="20">
        <v>242604</v>
      </c>
      <c r="L31" s="20">
        <v>-4277</v>
      </c>
      <c r="M31" s="20">
        <v>-1261</v>
      </c>
      <c r="N31" s="20">
        <v>237066</v>
      </c>
      <c r="O31" s="20">
        <v>-1304</v>
      </c>
      <c r="P31" s="20">
        <v>-5957</v>
      </c>
      <c r="Q31" s="20">
        <v>-9622</v>
      </c>
      <c r="R31" s="20">
        <v>-16883</v>
      </c>
      <c r="S31" s="20">
        <v>-1443</v>
      </c>
      <c r="T31" s="20">
        <v>-1577</v>
      </c>
      <c r="U31" s="20">
        <v>-9068</v>
      </c>
      <c r="V31" s="20">
        <v>-12088</v>
      </c>
      <c r="W31" s="20">
        <v>3617510</v>
      </c>
      <c r="X31" s="20">
        <v>3414750</v>
      </c>
      <c r="Y31" s="20">
        <v>202760</v>
      </c>
      <c r="Z31" s="21">
        <v>5.9377699685189249</v>
      </c>
      <c r="AA31" s="22">
        <v>3414750</v>
      </c>
    </row>
    <row r="32" spans="1:27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-1234432</v>
      </c>
      <c r="G32" s="20">
        <v>8409189</v>
      </c>
      <c r="H32" s="20">
        <v>-56880</v>
      </c>
      <c r="I32" s="20">
        <v>1755363</v>
      </c>
      <c r="J32" s="20">
        <v>10107672</v>
      </c>
      <c r="K32" s="20">
        <v>-2277387</v>
      </c>
      <c r="L32" s="20">
        <v>13769</v>
      </c>
      <c r="M32" s="20">
        <v>4937040</v>
      </c>
      <c r="N32" s="20">
        <v>2673422</v>
      </c>
      <c r="O32" s="20">
        <v>1075388</v>
      </c>
      <c r="P32" s="20">
        <v>-1245572</v>
      </c>
      <c r="Q32" s="20">
        <v>2342095</v>
      </c>
      <c r="R32" s="20">
        <v>2171911</v>
      </c>
      <c r="S32" s="20">
        <v>-19880</v>
      </c>
      <c r="T32" s="20">
        <v>-2581643</v>
      </c>
      <c r="U32" s="20">
        <v>-6216</v>
      </c>
      <c r="V32" s="20">
        <v>-2607739</v>
      </c>
      <c r="W32" s="20">
        <v>12345266</v>
      </c>
      <c r="X32" s="20">
        <v>-1234432</v>
      </c>
      <c r="Y32" s="20">
        <v>13579698</v>
      </c>
      <c r="Z32" s="21">
        <v>-1100.0766344359188</v>
      </c>
      <c r="AA32" s="22">
        <v>-1234432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25150126</v>
      </c>
      <c r="G35" s="20">
        <v>21488479</v>
      </c>
      <c r="H35" s="20">
        <v>475184</v>
      </c>
      <c r="I35" s="20">
        <v>453703</v>
      </c>
      <c r="J35" s="20">
        <v>22417366</v>
      </c>
      <c r="K35" s="20">
        <v>447123</v>
      </c>
      <c r="L35" s="20">
        <v>440898</v>
      </c>
      <c r="M35" s="20">
        <v>439159</v>
      </c>
      <c r="N35" s="20">
        <v>1327180</v>
      </c>
      <c r="O35" s="20">
        <v>438594</v>
      </c>
      <c r="P35" s="20">
        <v>438166</v>
      </c>
      <c r="Q35" s="20">
        <v>430073</v>
      </c>
      <c r="R35" s="20">
        <v>1306833</v>
      </c>
      <c r="S35" s="20">
        <v>583228</v>
      </c>
      <c r="T35" s="20">
        <v>451466</v>
      </c>
      <c r="U35" s="20">
        <v>459727</v>
      </c>
      <c r="V35" s="20">
        <v>1494421</v>
      </c>
      <c r="W35" s="20">
        <v>26545800</v>
      </c>
      <c r="X35" s="20">
        <v>25150126</v>
      </c>
      <c r="Y35" s="20">
        <v>1395674</v>
      </c>
      <c r="Z35" s="21">
        <v>5.549371800363943</v>
      </c>
      <c r="AA35" s="22">
        <v>25150126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27330444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-1587660</v>
      </c>
      <c r="L37" s="31">
        <f t="shared" si="3"/>
        <v>450390</v>
      </c>
      <c r="M37" s="31">
        <f t="shared" si="3"/>
        <v>5374938</v>
      </c>
      <c r="N37" s="31">
        <f t="shared" si="3"/>
        <v>4237668</v>
      </c>
      <c r="O37" s="31">
        <f t="shared" si="3"/>
        <v>1512678</v>
      </c>
      <c r="P37" s="31">
        <f t="shared" si="3"/>
        <v>-813363</v>
      </c>
      <c r="Q37" s="31">
        <f t="shared" si="3"/>
        <v>2762546</v>
      </c>
      <c r="R37" s="31">
        <f t="shared" si="3"/>
        <v>3461861</v>
      </c>
      <c r="S37" s="31">
        <f t="shared" si="3"/>
        <v>561905</v>
      </c>
      <c r="T37" s="31">
        <f t="shared" si="3"/>
        <v>-2131754</v>
      </c>
      <c r="U37" s="31">
        <f t="shared" si="3"/>
        <v>444443</v>
      </c>
      <c r="V37" s="31">
        <f t="shared" si="3"/>
        <v>-1125406</v>
      </c>
      <c r="W37" s="31">
        <f t="shared" si="3"/>
        <v>42508576</v>
      </c>
      <c r="X37" s="31">
        <f t="shared" si="3"/>
        <v>27330444</v>
      </c>
      <c r="Y37" s="31">
        <f t="shared" si="3"/>
        <v>15178132</v>
      </c>
      <c r="Z37" s="32">
        <f>+IF(X37&lt;&gt;0,+(Y37/X37)*100,0)</f>
        <v>55.535621741088434</v>
      </c>
      <c r="AA37" s="33">
        <f>SUM(AA29:AA36)</f>
        <v>27330444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27330444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-1587660</v>
      </c>
      <c r="L44" s="31">
        <f t="shared" si="5"/>
        <v>450390</v>
      </c>
      <c r="M44" s="31">
        <f t="shared" si="5"/>
        <v>5374938</v>
      </c>
      <c r="N44" s="31">
        <f t="shared" si="5"/>
        <v>4237668</v>
      </c>
      <c r="O44" s="31">
        <f t="shared" si="5"/>
        <v>1512678</v>
      </c>
      <c r="P44" s="31">
        <f t="shared" si="5"/>
        <v>-813363</v>
      </c>
      <c r="Q44" s="31">
        <f t="shared" si="5"/>
        <v>2762546</v>
      </c>
      <c r="R44" s="31">
        <f t="shared" si="5"/>
        <v>3461861</v>
      </c>
      <c r="S44" s="31">
        <f t="shared" si="5"/>
        <v>561905</v>
      </c>
      <c r="T44" s="31">
        <f t="shared" si="5"/>
        <v>-2131754</v>
      </c>
      <c r="U44" s="31">
        <f t="shared" si="5"/>
        <v>444443</v>
      </c>
      <c r="V44" s="31">
        <f t="shared" si="5"/>
        <v>-1125406</v>
      </c>
      <c r="W44" s="31">
        <f t="shared" si="5"/>
        <v>42508576</v>
      </c>
      <c r="X44" s="31">
        <f t="shared" si="5"/>
        <v>27330444</v>
      </c>
      <c r="Y44" s="31">
        <f t="shared" si="5"/>
        <v>15178132</v>
      </c>
      <c r="Z44" s="32">
        <f>+IF(X44&lt;&gt;0,+(Y44/X44)*100,0)</f>
        <v>55.535621741088434</v>
      </c>
      <c r="AA44" s="33">
        <f>+AA37+AA43</f>
        <v>27330444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70958093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2270521</v>
      </c>
      <c r="L45" s="44">
        <f t="shared" si="6"/>
        <v>2806676</v>
      </c>
      <c r="M45" s="44">
        <f t="shared" si="6"/>
        <v>-1742163</v>
      </c>
      <c r="N45" s="44">
        <f t="shared" si="6"/>
        <v>3335034</v>
      </c>
      <c r="O45" s="44">
        <f t="shared" si="6"/>
        <v>-61615</v>
      </c>
      <c r="P45" s="44">
        <f t="shared" si="6"/>
        <v>3111808</v>
      </c>
      <c r="Q45" s="44">
        <f t="shared" si="6"/>
        <v>-855041</v>
      </c>
      <c r="R45" s="44">
        <f t="shared" si="6"/>
        <v>2195152</v>
      </c>
      <c r="S45" s="44">
        <f t="shared" si="6"/>
        <v>1956121</v>
      </c>
      <c r="T45" s="44">
        <f t="shared" si="6"/>
        <v>2103877</v>
      </c>
      <c r="U45" s="44">
        <f t="shared" si="6"/>
        <v>1198980</v>
      </c>
      <c r="V45" s="44">
        <f t="shared" si="6"/>
        <v>5258978</v>
      </c>
      <c r="W45" s="44">
        <f t="shared" si="6"/>
        <v>75304108</v>
      </c>
      <c r="X45" s="44">
        <f t="shared" si="6"/>
        <v>70958093</v>
      </c>
      <c r="Y45" s="44">
        <f t="shared" si="6"/>
        <v>4346015</v>
      </c>
      <c r="Z45" s="45">
        <f>+IF(X45&lt;&gt;0,+(Y45/X45)*100,0)</f>
        <v>6.1247629639652237</v>
      </c>
      <c r="AA45" s="46">
        <f>+AA26-AA44</f>
        <v>70958093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3942161</v>
      </c>
      <c r="D47" s="18"/>
      <c r="E47" s="19">
        <v>2072928</v>
      </c>
      <c r="F47" s="20">
        <v>15850657</v>
      </c>
      <c r="G47" s="20">
        <v>8675079</v>
      </c>
      <c r="H47" s="20">
        <v>1751161</v>
      </c>
      <c r="I47" s="20">
        <v>-1915038</v>
      </c>
      <c r="J47" s="20">
        <v>8511202</v>
      </c>
      <c r="K47" s="20">
        <v>2095735</v>
      </c>
      <c r="L47" s="20">
        <v>2391590</v>
      </c>
      <c r="M47" s="20">
        <v>-2774694</v>
      </c>
      <c r="N47" s="20">
        <v>1712631</v>
      </c>
      <c r="O47" s="20">
        <v>448708</v>
      </c>
      <c r="P47" s="20">
        <v>2597292</v>
      </c>
      <c r="Q47" s="20">
        <v>-1289187</v>
      </c>
      <c r="R47" s="20">
        <v>1756813</v>
      </c>
      <c r="S47" s="20">
        <v>1533346</v>
      </c>
      <c r="T47" s="20">
        <v>1559016</v>
      </c>
      <c r="U47" s="20">
        <v>831010</v>
      </c>
      <c r="V47" s="20">
        <v>3923372</v>
      </c>
      <c r="W47" s="20">
        <v>15904018</v>
      </c>
      <c r="X47" s="20">
        <v>15850657</v>
      </c>
      <c r="Y47" s="20">
        <v>53361</v>
      </c>
      <c r="Z47" s="47">
        <v>0.33664850611555092</v>
      </c>
      <c r="AA47" s="22">
        <v>15850657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3942161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15850657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2095735</v>
      </c>
      <c r="L50" s="52">
        <f t="shared" si="7"/>
        <v>2391590</v>
      </c>
      <c r="M50" s="52">
        <f t="shared" si="7"/>
        <v>-2774694</v>
      </c>
      <c r="N50" s="52">
        <f t="shared" si="7"/>
        <v>1712631</v>
      </c>
      <c r="O50" s="52">
        <f t="shared" si="7"/>
        <v>448708</v>
      </c>
      <c r="P50" s="52">
        <f t="shared" si="7"/>
        <v>2597292</v>
      </c>
      <c r="Q50" s="52">
        <f t="shared" si="7"/>
        <v>-1289187</v>
      </c>
      <c r="R50" s="52">
        <f t="shared" si="7"/>
        <v>1756813</v>
      </c>
      <c r="S50" s="52">
        <f t="shared" si="7"/>
        <v>1533346</v>
      </c>
      <c r="T50" s="52">
        <f t="shared" si="7"/>
        <v>1559016</v>
      </c>
      <c r="U50" s="52">
        <f t="shared" si="7"/>
        <v>831010</v>
      </c>
      <c r="V50" s="52">
        <f t="shared" si="7"/>
        <v>3923372</v>
      </c>
      <c r="W50" s="52">
        <f t="shared" si="7"/>
        <v>15904018</v>
      </c>
      <c r="X50" s="52">
        <f t="shared" si="7"/>
        <v>15850657</v>
      </c>
      <c r="Y50" s="52">
        <f t="shared" si="7"/>
        <v>53361</v>
      </c>
      <c r="Z50" s="53">
        <f>+IF(X50&lt;&gt;0,+(Y50/X50)*100,0)</f>
        <v>0.33664850611555092</v>
      </c>
      <c r="AA50" s="54">
        <f>SUM(AA47:AA49)</f>
        <v>15850657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-16057417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-16057416</v>
      </c>
      <c r="Y6" s="20">
        <v>16057416</v>
      </c>
      <c r="Z6" s="21">
        <v>-100</v>
      </c>
      <c r="AA6" s="22">
        <v>-16057417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1247222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1247220</v>
      </c>
      <c r="Y7" s="20">
        <v>-1247220</v>
      </c>
      <c r="Z7" s="21">
        <v>-100</v>
      </c>
      <c r="AA7" s="22">
        <v>1247222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-14810195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-14810196</v>
      </c>
      <c r="Y13" s="31">
        <f t="shared" si="0"/>
        <v>14810196</v>
      </c>
      <c r="Z13" s="32">
        <f>+IF(X13&lt;&gt;0,+(Y13/X13)*100,0)</f>
        <v>-100</v>
      </c>
      <c r="AA13" s="33">
        <f>SUM(AA6:AA12)</f>
        <v>-14810195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7202645</v>
      </c>
      <c r="G17" s="24">
        <v>8474422</v>
      </c>
      <c r="H17" s="24">
        <v>-53140</v>
      </c>
      <c r="I17" s="24">
        <v>-53140</v>
      </c>
      <c r="J17" s="20">
        <v>8368142</v>
      </c>
      <c r="K17" s="24">
        <v>-53140</v>
      </c>
      <c r="L17" s="24">
        <v>-51426</v>
      </c>
      <c r="M17" s="20">
        <v>-53140</v>
      </c>
      <c r="N17" s="24">
        <v>-157706</v>
      </c>
      <c r="O17" s="24">
        <v>-53140</v>
      </c>
      <c r="P17" s="24">
        <v>-47997</v>
      </c>
      <c r="Q17" s="20">
        <v>-53140</v>
      </c>
      <c r="R17" s="24">
        <v>-154277</v>
      </c>
      <c r="S17" s="24">
        <v>-51426</v>
      </c>
      <c r="T17" s="20">
        <v>-53140</v>
      </c>
      <c r="U17" s="24">
        <v>-51426</v>
      </c>
      <c r="V17" s="24">
        <v>-155992</v>
      </c>
      <c r="W17" s="24">
        <v>7900167</v>
      </c>
      <c r="X17" s="20">
        <v>7202640</v>
      </c>
      <c r="Y17" s="24">
        <v>697527</v>
      </c>
      <c r="Z17" s="25">
        <v>9.6843240811702369</v>
      </c>
      <c r="AA17" s="26">
        <v>7202645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7202645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-53140</v>
      </c>
      <c r="L25" s="36">
        <f t="shared" si="1"/>
        <v>-51426</v>
      </c>
      <c r="M25" s="36">
        <f t="shared" si="1"/>
        <v>-53140</v>
      </c>
      <c r="N25" s="36">
        <f t="shared" si="1"/>
        <v>-157706</v>
      </c>
      <c r="O25" s="36">
        <f t="shared" si="1"/>
        <v>-53140</v>
      </c>
      <c r="P25" s="36">
        <f t="shared" si="1"/>
        <v>-47997</v>
      </c>
      <c r="Q25" s="36">
        <f t="shared" si="1"/>
        <v>-53140</v>
      </c>
      <c r="R25" s="36">
        <f t="shared" si="1"/>
        <v>-154277</v>
      </c>
      <c r="S25" s="36">
        <f t="shared" si="1"/>
        <v>-51426</v>
      </c>
      <c r="T25" s="36">
        <f t="shared" si="1"/>
        <v>-53140</v>
      </c>
      <c r="U25" s="36">
        <f t="shared" si="1"/>
        <v>-51426</v>
      </c>
      <c r="V25" s="36">
        <f t="shared" si="1"/>
        <v>-155992</v>
      </c>
      <c r="W25" s="36">
        <f t="shared" si="1"/>
        <v>7900167</v>
      </c>
      <c r="X25" s="36">
        <f t="shared" si="1"/>
        <v>7202640</v>
      </c>
      <c r="Y25" s="36">
        <f t="shared" si="1"/>
        <v>697527</v>
      </c>
      <c r="Z25" s="37">
        <f>+IF(X25&lt;&gt;0,+(Y25/X25)*100,0)</f>
        <v>9.6843240811702369</v>
      </c>
      <c r="AA25" s="38">
        <f>SUM(AA15:AA24)</f>
        <v>7202645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-7607550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-53140</v>
      </c>
      <c r="L26" s="31">
        <f t="shared" si="2"/>
        <v>-51426</v>
      </c>
      <c r="M26" s="31">
        <f t="shared" si="2"/>
        <v>-53140</v>
      </c>
      <c r="N26" s="31">
        <f t="shared" si="2"/>
        <v>-157706</v>
      </c>
      <c r="O26" s="31">
        <f t="shared" si="2"/>
        <v>-53140</v>
      </c>
      <c r="P26" s="31">
        <f t="shared" si="2"/>
        <v>-47997</v>
      </c>
      <c r="Q26" s="31">
        <f t="shared" si="2"/>
        <v>-53140</v>
      </c>
      <c r="R26" s="31">
        <f t="shared" si="2"/>
        <v>-154277</v>
      </c>
      <c r="S26" s="31">
        <f t="shared" si="2"/>
        <v>-51426</v>
      </c>
      <c r="T26" s="31">
        <f t="shared" si="2"/>
        <v>-53140</v>
      </c>
      <c r="U26" s="31">
        <f t="shared" si="2"/>
        <v>-51426</v>
      </c>
      <c r="V26" s="31">
        <f t="shared" si="2"/>
        <v>-155992</v>
      </c>
      <c r="W26" s="31">
        <f t="shared" si="2"/>
        <v>7900167</v>
      </c>
      <c r="X26" s="31">
        <f t="shared" si="2"/>
        <v>-7607556</v>
      </c>
      <c r="Y26" s="31">
        <f t="shared" si="2"/>
        <v>15507723</v>
      </c>
      <c r="Z26" s="32">
        <f>+IF(X26&lt;&gt;0,+(Y26/X26)*100,0)</f>
        <v>-203.84632068433018</v>
      </c>
      <c r="AA26" s="33">
        <f>+AA13+AA25</f>
        <v>-7607550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96459</v>
      </c>
      <c r="M32" s="20">
        <v>97025</v>
      </c>
      <c r="N32" s="20">
        <v>193484</v>
      </c>
      <c r="O32" s="20">
        <v>179088</v>
      </c>
      <c r="P32" s="20">
        <v>94680</v>
      </c>
      <c r="Q32" s="20">
        <v>296</v>
      </c>
      <c r="R32" s="20">
        <v>274064</v>
      </c>
      <c r="S32" s="20">
        <v>-482</v>
      </c>
      <c r="T32" s="20">
        <v>470</v>
      </c>
      <c r="U32" s="20">
        <v>789790</v>
      </c>
      <c r="V32" s="20">
        <v>789778</v>
      </c>
      <c r="W32" s="20">
        <v>1257326</v>
      </c>
      <c r="X32" s="20"/>
      <c r="Y32" s="20">
        <v>1257326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301752</v>
      </c>
      <c r="Y35" s="20">
        <v>-301752</v>
      </c>
      <c r="Z35" s="21">
        <v>-100</v>
      </c>
      <c r="AA35" s="22">
        <v>301747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96459</v>
      </c>
      <c r="M37" s="31">
        <f t="shared" si="3"/>
        <v>97025</v>
      </c>
      <c r="N37" s="31">
        <f t="shared" si="3"/>
        <v>193484</v>
      </c>
      <c r="O37" s="31">
        <f t="shared" si="3"/>
        <v>179088</v>
      </c>
      <c r="P37" s="31">
        <f t="shared" si="3"/>
        <v>94680</v>
      </c>
      <c r="Q37" s="31">
        <f t="shared" si="3"/>
        <v>296</v>
      </c>
      <c r="R37" s="31">
        <f t="shared" si="3"/>
        <v>274064</v>
      </c>
      <c r="S37" s="31">
        <f t="shared" si="3"/>
        <v>-482</v>
      </c>
      <c r="T37" s="31">
        <f t="shared" si="3"/>
        <v>470</v>
      </c>
      <c r="U37" s="31">
        <f t="shared" si="3"/>
        <v>789790</v>
      </c>
      <c r="V37" s="31">
        <f t="shared" si="3"/>
        <v>789778</v>
      </c>
      <c r="W37" s="31">
        <f t="shared" si="3"/>
        <v>1257326</v>
      </c>
      <c r="X37" s="31">
        <f t="shared" si="3"/>
        <v>301752</v>
      </c>
      <c r="Y37" s="31">
        <f t="shared" si="3"/>
        <v>955574</v>
      </c>
      <c r="Z37" s="32">
        <f>+IF(X37&lt;&gt;0,+(Y37/X37)*100,0)</f>
        <v>316.67528301386568</v>
      </c>
      <c r="AA37" s="33">
        <f>SUM(AA29:AA36)</f>
        <v>301747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96459</v>
      </c>
      <c r="M44" s="31">
        <f t="shared" si="5"/>
        <v>97025</v>
      </c>
      <c r="N44" s="31">
        <f t="shared" si="5"/>
        <v>193484</v>
      </c>
      <c r="O44" s="31">
        <f t="shared" si="5"/>
        <v>179088</v>
      </c>
      <c r="P44" s="31">
        <f t="shared" si="5"/>
        <v>94680</v>
      </c>
      <c r="Q44" s="31">
        <f t="shared" si="5"/>
        <v>296</v>
      </c>
      <c r="R44" s="31">
        <f t="shared" si="5"/>
        <v>274064</v>
      </c>
      <c r="S44" s="31">
        <f t="shared" si="5"/>
        <v>-482</v>
      </c>
      <c r="T44" s="31">
        <f t="shared" si="5"/>
        <v>470</v>
      </c>
      <c r="U44" s="31">
        <f t="shared" si="5"/>
        <v>789790</v>
      </c>
      <c r="V44" s="31">
        <f t="shared" si="5"/>
        <v>789778</v>
      </c>
      <c r="W44" s="31">
        <f t="shared" si="5"/>
        <v>1257326</v>
      </c>
      <c r="X44" s="31">
        <f t="shared" si="5"/>
        <v>301752</v>
      </c>
      <c r="Y44" s="31">
        <f t="shared" si="5"/>
        <v>955574</v>
      </c>
      <c r="Z44" s="32">
        <f>+IF(X44&lt;&gt;0,+(Y44/X44)*100,0)</f>
        <v>316.67528301386568</v>
      </c>
      <c r="AA44" s="33">
        <f>+AA37+AA43</f>
        <v>301747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-7909297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-53140</v>
      </c>
      <c r="L45" s="44">
        <f t="shared" si="6"/>
        <v>-147885</v>
      </c>
      <c r="M45" s="44">
        <f t="shared" si="6"/>
        <v>-150165</v>
      </c>
      <c r="N45" s="44">
        <f t="shared" si="6"/>
        <v>-351190</v>
      </c>
      <c r="O45" s="44">
        <f t="shared" si="6"/>
        <v>-232228</v>
      </c>
      <c r="P45" s="44">
        <f t="shared" si="6"/>
        <v>-142677</v>
      </c>
      <c r="Q45" s="44">
        <f t="shared" si="6"/>
        <v>-53436</v>
      </c>
      <c r="R45" s="44">
        <f t="shared" si="6"/>
        <v>-428341</v>
      </c>
      <c r="S45" s="44">
        <f t="shared" si="6"/>
        <v>-50944</v>
      </c>
      <c r="T45" s="44">
        <f t="shared" si="6"/>
        <v>-53610</v>
      </c>
      <c r="U45" s="44">
        <f t="shared" si="6"/>
        <v>-841216</v>
      </c>
      <c r="V45" s="44">
        <f t="shared" si="6"/>
        <v>-945770</v>
      </c>
      <c r="W45" s="44">
        <f t="shared" si="6"/>
        <v>6642841</v>
      </c>
      <c r="X45" s="44">
        <f t="shared" si="6"/>
        <v>-7909308</v>
      </c>
      <c r="Y45" s="44">
        <f t="shared" si="6"/>
        <v>14552149</v>
      </c>
      <c r="Z45" s="45">
        <f>+IF(X45&lt;&gt;0,+(Y45/X45)*100,0)</f>
        <v>-183.98763836229415</v>
      </c>
      <c r="AA45" s="46">
        <f>+AA26-AA44</f>
        <v>-7909297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7202645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7202640</v>
      </c>
      <c r="Y47" s="20">
        <v>-7202640</v>
      </c>
      <c r="Z47" s="47">
        <v>-100</v>
      </c>
      <c r="AA47" s="22">
        <v>7202645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7202645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7202640</v>
      </c>
      <c r="Y50" s="52">
        <f t="shared" si="7"/>
        <v>-7202640</v>
      </c>
      <c r="Z50" s="53">
        <f>+IF(X50&lt;&gt;0,+(Y50/X50)*100,0)</f>
        <v>-100</v>
      </c>
      <c r="AA50" s="54">
        <f>SUM(AA47:AA49)</f>
        <v>7202645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-320325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-320327</v>
      </c>
      <c r="Y6" s="20">
        <v>320327</v>
      </c>
      <c r="Z6" s="21">
        <v>-100</v>
      </c>
      <c r="AA6" s="22">
        <v>-320325</v>
      </c>
    </row>
    <row r="7" spans="1:27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>
        <v>1240858</v>
      </c>
      <c r="L7" s="20">
        <v>1251481</v>
      </c>
      <c r="M7" s="20">
        <v>1245737</v>
      </c>
      <c r="N7" s="20">
        <v>3738076</v>
      </c>
      <c r="O7" s="20">
        <v>1257575</v>
      </c>
      <c r="P7" s="20">
        <v>1267471</v>
      </c>
      <c r="Q7" s="20">
        <v>1262093</v>
      </c>
      <c r="R7" s="20">
        <v>3787139</v>
      </c>
      <c r="S7" s="20">
        <v>1261493</v>
      </c>
      <c r="T7" s="20">
        <v>963014</v>
      </c>
      <c r="U7" s="20">
        <v>983185</v>
      </c>
      <c r="V7" s="20">
        <v>3207692</v>
      </c>
      <c r="W7" s="20">
        <v>14477413</v>
      </c>
      <c r="X7" s="20">
        <v>2303484</v>
      </c>
      <c r="Y7" s="20">
        <v>12173929</v>
      </c>
      <c r="Z7" s="21">
        <v>528.50069720475585</v>
      </c>
      <c r="AA7" s="22">
        <v>2303481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500979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500976</v>
      </c>
      <c r="Y11" s="24">
        <v>-500976</v>
      </c>
      <c r="Z11" s="25">
        <v>-100</v>
      </c>
      <c r="AA11" s="26">
        <v>500979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2484135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324825727</v>
      </c>
      <c r="L13" s="31">
        <f t="shared" si="0"/>
        <v>1251481</v>
      </c>
      <c r="M13" s="31">
        <f t="shared" si="0"/>
        <v>1245737</v>
      </c>
      <c r="N13" s="31">
        <f t="shared" si="0"/>
        <v>327322945</v>
      </c>
      <c r="O13" s="31">
        <f t="shared" si="0"/>
        <v>1257575</v>
      </c>
      <c r="P13" s="31">
        <f t="shared" si="0"/>
        <v>1267471</v>
      </c>
      <c r="Q13" s="31">
        <f t="shared" si="0"/>
        <v>1262093</v>
      </c>
      <c r="R13" s="31">
        <f t="shared" si="0"/>
        <v>3787139</v>
      </c>
      <c r="S13" s="31">
        <f t="shared" si="0"/>
        <v>1261493</v>
      </c>
      <c r="T13" s="31">
        <f t="shared" si="0"/>
        <v>963014</v>
      </c>
      <c r="U13" s="31">
        <f t="shared" si="0"/>
        <v>983185</v>
      </c>
      <c r="V13" s="31">
        <f t="shared" si="0"/>
        <v>3207692</v>
      </c>
      <c r="W13" s="31">
        <f t="shared" si="0"/>
        <v>338062282</v>
      </c>
      <c r="X13" s="31">
        <f t="shared" si="0"/>
        <v>2484133</v>
      </c>
      <c r="Y13" s="31">
        <f t="shared" si="0"/>
        <v>335578149</v>
      </c>
      <c r="Z13" s="32">
        <f>+IF(X13&lt;&gt;0,+(Y13/X13)*100,0)</f>
        <v>13508.864018150396</v>
      </c>
      <c r="AA13" s="33">
        <f>SUM(AA6:AA12)</f>
        <v>2484135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1834067</v>
      </c>
      <c r="G17" s="24">
        <v>-165040</v>
      </c>
      <c r="H17" s="24">
        <v>-165040</v>
      </c>
      <c r="I17" s="24"/>
      <c r="J17" s="20">
        <v>-330080</v>
      </c>
      <c r="K17" s="24">
        <v>35949845</v>
      </c>
      <c r="L17" s="24">
        <v>-159717</v>
      </c>
      <c r="M17" s="20"/>
      <c r="N17" s="24">
        <v>35790128</v>
      </c>
      <c r="O17" s="24">
        <v>-330080</v>
      </c>
      <c r="P17" s="24"/>
      <c r="Q17" s="20"/>
      <c r="R17" s="24">
        <v>-330080</v>
      </c>
      <c r="S17" s="24"/>
      <c r="T17" s="20"/>
      <c r="U17" s="24"/>
      <c r="V17" s="24"/>
      <c r="W17" s="24">
        <v>35129968</v>
      </c>
      <c r="X17" s="20">
        <v>1834068</v>
      </c>
      <c r="Y17" s="24">
        <v>33295900</v>
      </c>
      <c r="Z17" s="25">
        <v>1815.4125146941117</v>
      </c>
      <c r="AA17" s="26">
        <v>1834067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1834067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35949845</v>
      </c>
      <c r="L25" s="36">
        <f t="shared" si="1"/>
        <v>-159717</v>
      </c>
      <c r="M25" s="36">
        <f t="shared" si="1"/>
        <v>0</v>
      </c>
      <c r="N25" s="36">
        <f t="shared" si="1"/>
        <v>35790128</v>
      </c>
      <c r="O25" s="36">
        <f t="shared" si="1"/>
        <v>-330080</v>
      </c>
      <c r="P25" s="36">
        <f t="shared" si="1"/>
        <v>0</v>
      </c>
      <c r="Q25" s="36">
        <f t="shared" si="1"/>
        <v>0</v>
      </c>
      <c r="R25" s="36">
        <f t="shared" si="1"/>
        <v>-330080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35129968</v>
      </c>
      <c r="X25" s="36">
        <f t="shared" si="1"/>
        <v>1834068</v>
      </c>
      <c r="Y25" s="36">
        <f t="shared" si="1"/>
        <v>33295900</v>
      </c>
      <c r="Z25" s="37">
        <f>+IF(X25&lt;&gt;0,+(Y25/X25)*100,0)</f>
        <v>1815.4125146941117</v>
      </c>
      <c r="AA25" s="38">
        <f>SUM(AA15:AA24)</f>
        <v>1834067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4318202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360775572</v>
      </c>
      <c r="L26" s="31">
        <f t="shared" si="2"/>
        <v>1091764</v>
      </c>
      <c r="M26" s="31">
        <f t="shared" si="2"/>
        <v>1245737</v>
      </c>
      <c r="N26" s="31">
        <f t="shared" si="2"/>
        <v>363113073</v>
      </c>
      <c r="O26" s="31">
        <f t="shared" si="2"/>
        <v>927495</v>
      </c>
      <c r="P26" s="31">
        <f t="shared" si="2"/>
        <v>1267471</v>
      </c>
      <c r="Q26" s="31">
        <f t="shared" si="2"/>
        <v>1262093</v>
      </c>
      <c r="R26" s="31">
        <f t="shared" si="2"/>
        <v>3457059</v>
      </c>
      <c r="S26" s="31">
        <f t="shared" si="2"/>
        <v>1261493</v>
      </c>
      <c r="T26" s="31">
        <f t="shared" si="2"/>
        <v>963014</v>
      </c>
      <c r="U26" s="31">
        <f t="shared" si="2"/>
        <v>983185</v>
      </c>
      <c r="V26" s="31">
        <f t="shared" si="2"/>
        <v>3207692</v>
      </c>
      <c r="W26" s="31">
        <f t="shared" si="2"/>
        <v>373192250</v>
      </c>
      <c r="X26" s="31">
        <f t="shared" si="2"/>
        <v>4318201</v>
      </c>
      <c r="Y26" s="31">
        <f t="shared" si="2"/>
        <v>368874049</v>
      </c>
      <c r="Z26" s="32">
        <f>+IF(X26&lt;&gt;0,+(Y26/X26)*100,0)</f>
        <v>8542.3084520614029</v>
      </c>
      <c r="AA26" s="33">
        <f>+AA13+AA25</f>
        <v>4318202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>
        <v>416928</v>
      </c>
      <c r="G32" s="20">
        <v>-8668824</v>
      </c>
      <c r="H32" s="20">
        <v>-8181720</v>
      </c>
      <c r="I32" s="20">
        <v>-9270804</v>
      </c>
      <c r="J32" s="20">
        <v>-26121348</v>
      </c>
      <c r="K32" s="20">
        <v>-8472434</v>
      </c>
      <c r="L32" s="20">
        <v>-8981918</v>
      </c>
      <c r="M32" s="20">
        <v>-8934565</v>
      </c>
      <c r="N32" s="20">
        <v>-26388917</v>
      </c>
      <c r="O32" s="20">
        <v>-8131722</v>
      </c>
      <c r="P32" s="20">
        <v>-17288477</v>
      </c>
      <c r="Q32" s="20">
        <v>-8686976</v>
      </c>
      <c r="R32" s="20">
        <v>-34107175</v>
      </c>
      <c r="S32" s="20">
        <v>-8686621</v>
      </c>
      <c r="T32" s="20">
        <v>-11042719</v>
      </c>
      <c r="U32" s="20">
        <v>-8727913</v>
      </c>
      <c r="V32" s="20">
        <v>-28457253</v>
      </c>
      <c r="W32" s="20">
        <v>-115074693</v>
      </c>
      <c r="X32" s="20">
        <v>416928</v>
      </c>
      <c r="Y32" s="20">
        <v>-115491621</v>
      </c>
      <c r="Z32" s="21">
        <v>-27700.615214137692</v>
      </c>
      <c r="AA32" s="22">
        <v>416928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1962552</v>
      </c>
      <c r="Y35" s="20">
        <v>-1962552</v>
      </c>
      <c r="Z35" s="21">
        <v>-100</v>
      </c>
      <c r="AA35" s="22">
        <v>1962548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2379476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-8472434</v>
      </c>
      <c r="L37" s="31">
        <f t="shared" si="3"/>
        <v>-8981918</v>
      </c>
      <c r="M37" s="31">
        <f t="shared" si="3"/>
        <v>-8934565</v>
      </c>
      <c r="N37" s="31">
        <f t="shared" si="3"/>
        <v>-26388917</v>
      </c>
      <c r="O37" s="31">
        <f t="shared" si="3"/>
        <v>-8131722</v>
      </c>
      <c r="P37" s="31">
        <f t="shared" si="3"/>
        <v>-17288477</v>
      </c>
      <c r="Q37" s="31">
        <f t="shared" si="3"/>
        <v>-8686976</v>
      </c>
      <c r="R37" s="31">
        <f t="shared" si="3"/>
        <v>-34107175</v>
      </c>
      <c r="S37" s="31">
        <f t="shared" si="3"/>
        <v>-8686621</v>
      </c>
      <c r="T37" s="31">
        <f t="shared" si="3"/>
        <v>-11042719</v>
      </c>
      <c r="U37" s="31">
        <f t="shared" si="3"/>
        <v>-8727913</v>
      </c>
      <c r="V37" s="31">
        <f t="shared" si="3"/>
        <v>-28457253</v>
      </c>
      <c r="W37" s="31">
        <f t="shared" si="3"/>
        <v>-115074693</v>
      </c>
      <c r="X37" s="31">
        <f t="shared" si="3"/>
        <v>2379480</v>
      </c>
      <c r="Y37" s="31">
        <f t="shared" si="3"/>
        <v>-117454173</v>
      </c>
      <c r="Z37" s="32">
        <f>+IF(X37&lt;&gt;0,+(Y37/X37)*100,0)</f>
        <v>-4936.1277674113671</v>
      </c>
      <c r="AA37" s="33">
        <f>SUM(AA29:AA36)</f>
        <v>2379476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2379476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-8472434</v>
      </c>
      <c r="L44" s="31">
        <f t="shared" si="5"/>
        <v>-8981918</v>
      </c>
      <c r="M44" s="31">
        <f t="shared" si="5"/>
        <v>-8934565</v>
      </c>
      <c r="N44" s="31">
        <f t="shared" si="5"/>
        <v>-26388917</v>
      </c>
      <c r="O44" s="31">
        <f t="shared" si="5"/>
        <v>-8131722</v>
      </c>
      <c r="P44" s="31">
        <f t="shared" si="5"/>
        <v>-17288477</v>
      </c>
      <c r="Q44" s="31">
        <f t="shared" si="5"/>
        <v>-8686976</v>
      </c>
      <c r="R44" s="31">
        <f t="shared" si="5"/>
        <v>-34107175</v>
      </c>
      <c r="S44" s="31">
        <f t="shared" si="5"/>
        <v>-8686621</v>
      </c>
      <c r="T44" s="31">
        <f t="shared" si="5"/>
        <v>-11042719</v>
      </c>
      <c r="U44" s="31">
        <f t="shared" si="5"/>
        <v>-8727913</v>
      </c>
      <c r="V44" s="31">
        <f t="shared" si="5"/>
        <v>-28457253</v>
      </c>
      <c r="W44" s="31">
        <f t="shared" si="5"/>
        <v>-115074693</v>
      </c>
      <c r="X44" s="31">
        <f t="shared" si="5"/>
        <v>2379480</v>
      </c>
      <c r="Y44" s="31">
        <f t="shared" si="5"/>
        <v>-117454173</v>
      </c>
      <c r="Z44" s="32">
        <f>+IF(X44&lt;&gt;0,+(Y44/X44)*100,0)</f>
        <v>-4936.1277674113671</v>
      </c>
      <c r="AA44" s="33">
        <f>+AA37+AA43</f>
        <v>2379476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1938726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369248006</v>
      </c>
      <c r="L45" s="44">
        <f t="shared" si="6"/>
        <v>10073682</v>
      </c>
      <c r="M45" s="44">
        <f t="shared" si="6"/>
        <v>10180302</v>
      </c>
      <c r="N45" s="44">
        <f t="shared" si="6"/>
        <v>389501990</v>
      </c>
      <c r="O45" s="44">
        <f t="shared" si="6"/>
        <v>9059217</v>
      </c>
      <c r="P45" s="44">
        <f t="shared" si="6"/>
        <v>18555948</v>
      </c>
      <c r="Q45" s="44">
        <f t="shared" si="6"/>
        <v>9949069</v>
      </c>
      <c r="R45" s="44">
        <f t="shared" si="6"/>
        <v>37564234</v>
      </c>
      <c r="S45" s="44">
        <f t="shared" si="6"/>
        <v>9948114</v>
      </c>
      <c r="T45" s="44">
        <f t="shared" si="6"/>
        <v>12005733</v>
      </c>
      <c r="U45" s="44">
        <f t="shared" si="6"/>
        <v>9711098</v>
      </c>
      <c r="V45" s="44">
        <f t="shared" si="6"/>
        <v>31664945</v>
      </c>
      <c r="W45" s="44">
        <f t="shared" si="6"/>
        <v>488266943</v>
      </c>
      <c r="X45" s="44">
        <f t="shared" si="6"/>
        <v>1938721</v>
      </c>
      <c r="Y45" s="44">
        <f t="shared" si="6"/>
        <v>486328222</v>
      </c>
      <c r="Z45" s="45">
        <f>+IF(X45&lt;&gt;0,+(Y45/X45)*100,0)</f>
        <v>25085.003050980518</v>
      </c>
      <c r="AA45" s="46">
        <f>+AA26-AA44</f>
        <v>1938726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4921680</v>
      </c>
      <c r="Y47" s="20">
        <v>-4921680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4921680</v>
      </c>
      <c r="Y50" s="52">
        <f t="shared" si="7"/>
        <v>-4921680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-6083745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-6083745</v>
      </c>
      <c r="Y6" s="20">
        <v>6083745</v>
      </c>
      <c r="Z6" s="21">
        <v>-100</v>
      </c>
      <c r="AA6" s="22">
        <v>-6083745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140267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140267</v>
      </c>
      <c r="Y7" s="20">
        <v>-140267</v>
      </c>
      <c r="Z7" s="21">
        <v>-100</v>
      </c>
      <c r="AA7" s="22">
        <v>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784393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784393</v>
      </c>
      <c r="Y11" s="24">
        <v>-784393</v>
      </c>
      <c r="Z11" s="25">
        <v>-100</v>
      </c>
      <c r="AA11" s="26">
        <v>784393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-5159085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-5159085</v>
      </c>
      <c r="Y13" s="31">
        <f t="shared" si="0"/>
        <v>5159085</v>
      </c>
      <c r="Z13" s="32">
        <f>+IF(X13&lt;&gt;0,+(Y13/X13)*100,0)</f>
        <v>-100</v>
      </c>
      <c r="AA13" s="33">
        <f>SUM(AA6:AA12)</f>
        <v>-5159085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1396676</v>
      </c>
      <c r="G17" s="24"/>
      <c r="H17" s="24"/>
      <c r="I17" s="24">
        <v>2361298</v>
      </c>
      <c r="J17" s="20">
        <v>2361298</v>
      </c>
      <c r="K17" s="24">
        <v>199300</v>
      </c>
      <c r="L17" s="24">
        <v>198100</v>
      </c>
      <c r="M17" s="20"/>
      <c r="N17" s="24">
        <v>397400</v>
      </c>
      <c r="O17" s="24">
        <v>137300</v>
      </c>
      <c r="P17" s="24"/>
      <c r="Q17" s="20"/>
      <c r="R17" s="24">
        <v>137300</v>
      </c>
      <c r="S17" s="24"/>
      <c r="T17" s="20">
        <v>290240</v>
      </c>
      <c r="U17" s="24">
        <v>125000</v>
      </c>
      <c r="V17" s="24">
        <v>415240</v>
      </c>
      <c r="W17" s="24">
        <v>3311238</v>
      </c>
      <c r="X17" s="20">
        <v>1396676</v>
      </c>
      <c r="Y17" s="24">
        <v>1914562</v>
      </c>
      <c r="Z17" s="25">
        <v>137.07989540881348</v>
      </c>
      <c r="AA17" s="26">
        <v>1396676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1396676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199300</v>
      </c>
      <c r="L25" s="36">
        <f t="shared" si="1"/>
        <v>198100</v>
      </c>
      <c r="M25" s="36">
        <f t="shared" si="1"/>
        <v>0</v>
      </c>
      <c r="N25" s="36">
        <f t="shared" si="1"/>
        <v>397400</v>
      </c>
      <c r="O25" s="36">
        <f t="shared" si="1"/>
        <v>137300</v>
      </c>
      <c r="P25" s="36">
        <f t="shared" si="1"/>
        <v>0</v>
      </c>
      <c r="Q25" s="36">
        <f t="shared" si="1"/>
        <v>0</v>
      </c>
      <c r="R25" s="36">
        <f t="shared" si="1"/>
        <v>137300</v>
      </c>
      <c r="S25" s="36">
        <f t="shared" si="1"/>
        <v>0</v>
      </c>
      <c r="T25" s="36">
        <f t="shared" si="1"/>
        <v>290240</v>
      </c>
      <c r="U25" s="36">
        <f t="shared" si="1"/>
        <v>125000</v>
      </c>
      <c r="V25" s="36">
        <f t="shared" si="1"/>
        <v>415240</v>
      </c>
      <c r="W25" s="36">
        <f t="shared" si="1"/>
        <v>3311238</v>
      </c>
      <c r="X25" s="36">
        <f t="shared" si="1"/>
        <v>1396676</v>
      </c>
      <c r="Y25" s="36">
        <f t="shared" si="1"/>
        <v>1914562</v>
      </c>
      <c r="Z25" s="37">
        <f>+IF(X25&lt;&gt;0,+(Y25/X25)*100,0)</f>
        <v>137.07989540881348</v>
      </c>
      <c r="AA25" s="38">
        <f>SUM(AA15:AA24)</f>
        <v>1396676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-3762409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199300</v>
      </c>
      <c r="L26" s="31">
        <f t="shared" si="2"/>
        <v>198100</v>
      </c>
      <c r="M26" s="31">
        <f t="shared" si="2"/>
        <v>0</v>
      </c>
      <c r="N26" s="31">
        <f t="shared" si="2"/>
        <v>397400</v>
      </c>
      <c r="O26" s="31">
        <f t="shared" si="2"/>
        <v>137300</v>
      </c>
      <c r="P26" s="31">
        <f t="shared" si="2"/>
        <v>0</v>
      </c>
      <c r="Q26" s="31">
        <f t="shared" si="2"/>
        <v>0</v>
      </c>
      <c r="R26" s="31">
        <f t="shared" si="2"/>
        <v>137300</v>
      </c>
      <c r="S26" s="31">
        <f t="shared" si="2"/>
        <v>0</v>
      </c>
      <c r="T26" s="31">
        <f t="shared" si="2"/>
        <v>290240</v>
      </c>
      <c r="U26" s="31">
        <f t="shared" si="2"/>
        <v>125000</v>
      </c>
      <c r="V26" s="31">
        <f t="shared" si="2"/>
        <v>415240</v>
      </c>
      <c r="W26" s="31">
        <f t="shared" si="2"/>
        <v>3311238</v>
      </c>
      <c r="X26" s="31">
        <f t="shared" si="2"/>
        <v>-3762409</v>
      </c>
      <c r="Y26" s="31">
        <f t="shared" si="2"/>
        <v>7073647</v>
      </c>
      <c r="Z26" s="32">
        <f>+IF(X26&lt;&gt;0,+(Y26/X26)*100,0)</f>
        <v>-188.00845415796104</v>
      </c>
      <c r="AA26" s="33">
        <f>+AA13+AA25</f>
        <v>-3762409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618952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618952</v>
      </c>
      <c r="Y32" s="20">
        <v>-618952</v>
      </c>
      <c r="Z32" s="21">
        <v>-100</v>
      </c>
      <c r="AA32" s="22">
        <v>618952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70493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70493</v>
      </c>
      <c r="Y35" s="20">
        <v>3517477</v>
      </c>
      <c r="Z35" s="21">
        <v>4989.8245215837032</v>
      </c>
      <c r="AA35" s="22">
        <v>70493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689445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689445</v>
      </c>
      <c r="Y37" s="31">
        <f t="shared" si="3"/>
        <v>2898525</v>
      </c>
      <c r="Z37" s="32">
        <f>+IF(X37&lt;&gt;0,+(Y37/X37)*100,0)</f>
        <v>420.41424624154206</v>
      </c>
      <c r="AA37" s="33">
        <f>SUM(AA29:AA36)</f>
        <v>689445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689445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689445</v>
      </c>
      <c r="Y44" s="31">
        <f t="shared" si="5"/>
        <v>2898525</v>
      </c>
      <c r="Z44" s="32">
        <f>+IF(X44&lt;&gt;0,+(Y44/X44)*100,0)</f>
        <v>420.41424624154206</v>
      </c>
      <c r="AA44" s="33">
        <f>+AA37+AA43</f>
        <v>689445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-4451854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199300</v>
      </c>
      <c r="L45" s="44">
        <f t="shared" si="6"/>
        <v>198100</v>
      </c>
      <c r="M45" s="44">
        <f t="shared" si="6"/>
        <v>0</v>
      </c>
      <c r="N45" s="44">
        <f t="shared" si="6"/>
        <v>397400</v>
      </c>
      <c r="O45" s="44">
        <f t="shared" si="6"/>
        <v>137300</v>
      </c>
      <c r="P45" s="44">
        <f t="shared" si="6"/>
        <v>0</v>
      </c>
      <c r="Q45" s="44">
        <f t="shared" si="6"/>
        <v>0</v>
      </c>
      <c r="R45" s="44">
        <f t="shared" si="6"/>
        <v>137300</v>
      </c>
      <c r="S45" s="44">
        <f t="shared" si="6"/>
        <v>0</v>
      </c>
      <c r="T45" s="44">
        <f t="shared" si="6"/>
        <v>290240</v>
      </c>
      <c r="U45" s="44">
        <f t="shared" si="6"/>
        <v>125000</v>
      </c>
      <c r="V45" s="44">
        <f t="shared" si="6"/>
        <v>415240</v>
      </c>
      <c r="W45" s="44">
        <f t="shared" si="6"/>
        <v>-276732</v>
      </c>
      <c r="X45" s="44">
        <f t="shared" si="6"/>
        <v>-4451854</v>
      </c>
      <c r="Y45" s="44">
        <f t="shared" si="6"/>
        <v>4175122</v>
      </c>
      <c r="Z45" s="45">
        <f>+IF(X45&lt;&gt;0,+(Y45/X45)*100,0)</f>
        <v>-93.783893182480824</v>
      </c>
      <c r="AA45" s="46">
        <f>+AA26-AA44</f>
        <v>-4451854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-6184724</v>
      </c>
      <c r="G6" s="20"/>
      <c r="H6" s="20"/>
      <c r="I6" s="20">
        <v>-351650</v>
      </c>
      <c r="J6" s="20">
        <v>-351650</v>
      </c>
      <c r="K6" s="20">
        <v>351650</v>
      </c>
      <c r="L6" s="20"/>
      <c r="M6" s="20"/>
      <c r="N6" s="20">
        <v>351650</v>
      </c>
      <c r="O6" s="20"/>
      <c r="P6" s="20"/>
      <c r="Q6" s="20"/>
      <c r="R6" s="20"/>
      <c r="S6" s="20"/>
      <c r="T6" s="20"/>
      <c r="U6" s="20"/>
      <c r="V6" s="20"/>
      <c r="W6" s="20"/>
      <c r="X6" s="20">
        <v>-6184724</v>
      </c>
      <c r="Y6" s="20">
        <v>6184724</v>
      </c>
      <c r="Z6" s="21">
        <v>-100</v>
      </c>
      <c r="AA6" s="22">
        <v>-6184724</v>
      </c>
    </row>
    <row r="7" spans="1:27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>
        <v>-35374528</v>
      </c>
      <c r="L7" s="20"/>
      <c r="M7" s="20"/>
      <c r="N7" s="20">
        <v>-35374528</v>
      </c>
      <c r="O7" s="20"/>
      <c r="P7" s="20"/>
      <c r="Q7" s="20">
        <v>-997177</v>
      </c>
      <c r="R7" s="20">
        <v>-997177</v>
      </c>
      <c r="S7" s="20">
        <v>-640486</v>
      </c>
      <c r="T7" s="20"/>
      <c r="U7" s="20"/>
      <c r="V7" s="20">
        <v>-640486</v>
      </c>
      <c r="W7" s="20">
        <v>-3316749</v>
      </c>
      <c r="X7" s="20"/>
      <c r="Y7" s="20">
        <v>-3316749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77603</v>
      </c>
      <c r="Y11" s="24">
        <v>-77603</v>
      </c>
      <c r="Z11" s="25">
        <v>-100</v>
      </c>
      <c r="AA11" s="26">
        <v>77603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-6107121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-35022878</v>
      </c>
      <c r="L13" s="31">
        <f t="shared" si="0"/>
        <v>0</v>
      </c>
      <c r="M13" s="31">
        <f t="shared" si="0"/>
        <v>0</v>
      </c>
      <c r="N13" s="31">
        <f t="shared" si="0"/>
        <v>-35022878</v>
      </c>
      <c r="O13" s="31">
        <f t="shared" si="0"/>
        <v>0</v>
      </c>
      <c r="P13" s="31">
        <f t="shared" si="0"/>
        <v>0</v>
      </c>
      <c r="Q13" s="31">
        <f t="shared" si="0"/>
        <v>-997177</v>
      </c>
      <c r="R13" s="31">
        <f t="shared" si="0"/>
        <v>-997177</v>
      </c>
      <c r="S13" s="31">
        <f t="shared" si="0"/>
        <v>-640486</v>
      </c>
      <c r="T13" s="31">
        <f t="shared" si="0"/>
        <v>0</v>
      </c>
      <c r="U13" s="31">
        <f t="shared" si="0"/>
        <v>0</v>
      </c>
      <c r="V13" s="31">
        <f t="shared" si="0"/>
        <v>-640486</v>
      </c>
      <c r="W13" s="31">
        <f t="shared" si="0"/>
        <v>-3316749</v>
      </c>
      <c r="X13" s="31">
        <f t="shared" si="0"/>
        <v>-6107121</v>
      </c>
      <c r="Y13" s="31">
        <f t="shared" si="0"/>
        <v>2790372</v>
      </c>
      <c r="Z13" s="32">
        <f>+IF(X13&lt;&gt;0,+(Y13/X13)*100,0)</f>
        <v>-45.690465278156431</v>
      </c>
      <c r="AA13" s="33">
        <f>SUM(AA6:AA12)</f>
        <v>-6107121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>
        <v>-3040600</v>
      </c>
      <c r="L17" s="24"/>
      <c r="M17" s="20"/>
      <c r="N17" s="24">
        <v>-3040600</v>
      </c>
      <c r="O17" s="24">
        <v>3317451</v>
      </c>
      <c r="P17" s="24">
        <v>-49409</v>
      </c>
      <c r="Q17" s="20">
        <v>-6304</v>
      </c>
      <c r="R17" s="24">
        <v>3261738</v>
      </c>
      <c r="S17" s="24">
        <v>-6100</v>
      </c>
      <c r="T17" s="20">
        <v>-6304</v>
      </c>
      <c r="U17" s="24">
        <v>-6100</v>
      </c>
      <c r="V17" s="24">
        <v>-18504</v>
      </c>
      <c r="W17" s="24">
        <v>3243234</v>
      </c>
      <c r="X17" s="20"/>
      <c r="Y17" s="24">
        <v>3243234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-3040600</v>
      </c>
      <c r="L25" s="36">
        <f t="shared" si="1"/>
        <v>0</v>
      </c>
      <c r="M25" s="36">
        <f t="shared" si="1"/>
        <v>0</v>
      </c>
      <c r="N25" s="36">
        <f t="shared" si="1"/>
        <v>-3040600</v>
      </c>
      <c r="O25" s="36">
        <f t="shared" si="1"/>
        <v>3317451</v>
      </c>
      <c r="P25" s="36">
        <f t="shared" si="1"/>
        <v>-49409</v>
      </c>
      <c r="Q25" s="36">
        <f t="shared" si="1"/>
        <v>-6304</v>
      </c>
      <c r="R25" s="36">
        <f t="shared" si="1"/>
        <v>3261738</v>
      </c>
      <c r="S25" s="36">
        <f t="shared" si="1"/>
        <v>-6100</v>
      </c>
      <c r="T25" s="36">
        <f t="shared" si="1"/>
        <v>-6304</v>
      </c>
      <c r="U25" s="36">
        <f t="shared" si="1"/>
        <v>-6100</v>
      </c>
      <c r="V25" s="36">
        <f t="shared" si="1"/>
        <v>-18504</v>
      </c>
      <c r="W25" s="36">
        <f t="shared" si="1"/>
        <v>3243234</v>
      </c>
      <c r="X25" s="36">
        <f t="shared" si="1"/>
        <v>0</v>
      </c>
      <c r="Y25" s="36">
        <f t="shared" si="1"/>
        <v>3243234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-6107121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-38063478</v>
      </c>
      <c r="L26" s="31">
        <f t="shared" si="2"/>
        <v>0</v>
      </c>
      <c r="M26" s="31">
        <f t="shared" si="2"/>
        <v>0</v>
      </c>
      <c r="N26" s="31">
        <f t="shared" si="2"/>
        <v>-38063478</v>
      </c>
      <c r="O26" s="31">
        <f t="shared" si="2"/>
        <v>3317451</v>
      </c>
      <c r="P26" s="31">
        <f t="shared" si="2"/>
        <v>-49409</v>
      </c>
      <c r="Q26" s="31">
        <f t="shared" si="2"/>
        <v>-1003481</v>
      </c>
      <c r="R26" s="31">
        <f t="shared" si="2"/>
        <v>2264561</v>
      </c>
      <c r="S26" s="31">
        <f t="shared" si="2"/>
        <v>-646586</v>
      </c>
      <c r="T26" s="31">
        <f t="shared" si="2"/>
        <v>-6304</v>
      </c>
      <c r="U26" s="31">
        <f t="shared" si="2"/>
        <v>-6100</v>
      </c>
      <c r="V26" s="31">
        <f t="shared" si="2"/>
        <v>-658990</v>
      </c>
      <c r="W26" s="31">
        <f t="shared" si="2"/>
        <v>-73515</v>
      </c>
      <c r="X26" s="31">
        <f t="shared" si="2"/>
        <v>-6107121</v>
      </c>
      <c r="Y26" s="31">
        <f t="shared" si="2"/>
        <v>6033606</v>
      </c>
      <c r="Z26" s="32">
        <f>+IF(X26&lt;&gt;0,+(Y26/X26)*100,0)</f>
        <v>-98.796241305846081</v>
      </c>
      <c r="AA26" s="33">
        <f>+AA13+AA25</f>
        <v>-6107121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>
        <v>1139617</v>
      </c>
      <c r="L32" s="20">
        <v>179867</v>
      </c>
      <c r="M32" s="20">
        <v>218080</v>
      </c>
      <c r="N32" s="20">
        <v>1537564</v>
      </c>
      <c r="O32" s="20">
        <v>186927</v>
      </c>
      <c r="P32" s="20">
        <v>182932</v>
      </c>
      <c r="Q32" s="20">
        <v>214872</v>
      </c>
      <c r="R32" s="20">
        <v>584731</v>
      </c>
      <c r="S32" s="20">
        <v>212375</v>
      </c>
      <c r="T32" s="20">
        <v>150318</v>
      </c>
      <c r="U32" s="20">
        <v>152772</v>
      </c>
      <c r="V32" s="20">
        <v>515465</v>
      </c>
      <c r="W32" s="20">
        <v>2230042</v>
      </c>
      <c r="X32" s="20"/>
      <c r="Y32" s="20">
        <v>2230042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1139617</v>
      </c>
      <c r="L37" s="31">
        <f t="shared" si="3"/>
        <v>179867</v>
      </c>
      <c r="M37" s="31">
        <f t="shared" si="3"/>
        <v>218080</v>
      </c>
      <c r="N37" s="31">
        <f t="shared" si="3"/>
        <v>1537564</v>
      </c>
      <c r="O37" s="31">
        <f t="shared" si="3"/>
        <v>186927</v>
      </c>
      <c r="P37" s="31">
        <f t="shared" si="3"/>
        <v>182932</v>
      </c>
      <c r="Q37" s="31">
        <f t="shared" si="3"/>
        <v>214872</v>
      </c>
      <c r="R37" s="31">
        <f t="shared" si="3"/>
        <v>584731</v>
      </c>
      <c r="S37" s="31">
        <f t="shared" si="3"/>
        <v>212375</v>
      </c>
      <c r="T37" s="31">
        <f t="shared" si="3"/>
        <v>150318</v>
      </c>
      <c r="U37" s="31">
        <f t="shared" si="3"/>
        <v>152772</v>
      </c>
      <c r="V37" s="31">
        <f t="shared" si="3"/>
        <v>515465</v>
      </c>
      <c r="W37" s="31">
        <f t="shared" si="3"/>
        <v>2230042</v>
      </c>
      <c r="X37" s="31">
        <f t="shared" si="3"/>
        <v>0</v>
      </c>
      <c r="Y37" s="31">
        <f t="shared" si="3"/>
        <v>2230042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1139617</v>
      </c>
      <c r="L44" s="31">
        <f t="shared" si="5"/>
        <v>179867</v>
      </c>
      <c r="M44" s="31">
        <f t="shared" si="5"/>
        <v>218080</v>
      </c>
      <c r="N44" s="31">
        <f t="shared" si="5"/>
        <v>1537564</v>
      </c>
      <c r="O44" s="31">
        <f t="shared" si="5"/>
        <v>186927</v>
      </c>
      <c r="P44" s="31">
        <f t="shared" si="5"/>
        <v>182932</v>
      </c>
      <c r="Q44" s="31">
        <f t="shared" si="5"/>
        <v>214872</v>
      </c>
      <c r="R44" s="31">
        <f t="shared" si="5"/>
        <v>584731</v>
      </c>
      <c r="S44" s="31">
        <f t="shared" si="5"/>
        <v>212375</v>
      </c>
      <c r="T44" s="31">
        <f t="shared" si="5"/>
        <v>150318</v>
      </c>
      <c r="U44" s="31">
        <f t="shared" si="5"/>
        <v>152772</v>
      </c>
      <c r="V44" s="31">
        <f t="shared" si="5"/>
        <v>515465</v>
      </c>
      <c r="W44" s="31">
        <f t="shared" si="5"/>
        <v>2230042</v>
      </c>
      <c r="X44" s="31">
        <f t="shared" si="5"/>
        <v>0</v>
      </c>
      <c r="Y44" s="31">
        <f t="shared" si="5"/>
        <v>2230042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-6107121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-39203095</v>
      </c>
      <c r="L45" s="44">
        <f t="shared" si="6"/>
        <v>-179867</v>
      </c>
      <c r="M45" s="44">
        <f t="shared" si="6"/>
        <v>-218080</v>
      </c>
      <c r="N45" s="44">
        <f t="shared" si="6"/>
        <v>-39601042</v>
      </c>
      <c r="O45" s="44">
        <f t="shared" si="6"/>
        <v>3130524</v>
      </c>
      <c r="P45" s="44">
        <f t="shared" si="6"/>
        <v>-232341</v>
      </c>
      <c r="Q45" s="44">
        <f t="shared" si="6"/>
        <v>-1218353</v>
      </c>
      <c r="R45" s="44">
        <f t="shared" si="6"/>
        <v>1679830</v>
      </c>
      <c r="S45" s="44">
        <f t="shared" si="6"/>
        <v>-858961</v>
      </c>
      <c r="T45" s="44">
        <f t="shared" si="6"/>
        <v>-156622</v>
      </c>
      <c r="U45" s="44">
        <f t="shared" si="6"/>
        <v>-158872</v>
      </c>
      <c r="V45" s="44">
        <f t="shared" si="6"/>
        <v>-1174455</v>
      </c>
      <c r="W45" s="44">
        <f t="shared" si="6"/>
        <v>-2303557</v>
      </c>
      <c r="X45" s="44">
        <f t="shared" si="6"/>
        <v>-6107121</v>
      </c>
      <c r="Y45" s="44">
        <f t="shared" si="6"/>
        <v>3803564</v>
      </c>
      <c r="Z45" s="45">
        <f>+IF(X45&lt;&gt;0,+(Y45/X45)*100,0)</f>
        <v>-62.280803016675122</v>
      </c>
      <c r="AA45" s="46">
        <f>+AA26-AA44</f>
        <v>-6107121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-1309952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-1309956</v>
      </c>
      <c r="Y6" s="20">
        <v>1309956</v>
      </c>
      <c r="Z6" s="21">
        <v>-100</v>
      </c>
      <c r="AA6" s="22">
        <v>-1309952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3797329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3797340</v>
      </c>
      <c r="Y7" s="20">
        <v>-3797340</v>
      </c>
      <c r="Z7" s="21">
        <v>-100</v>
      </c>
      <c r="AA7" s="22">
        <v>3797329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2417218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2417208</v>
      </c>
      <c r="Y11" s="24">
        <v>-2417208</v>
      </c>
      <c r="Z11" s="25">
        <v>-100</v>
      </c>
      <c r="AA11" s="26">
        <v>2417218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4904595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4904592</v>
      </c>
      <c r="Y13" s="31">
        <f t="shared" si="0"/>
        <v>-4904592</v>
      </c>
      <c r="Z13" s="32">
        <f>+IF(X13&lt;&gt;0,+(Y13/X13)*100,0)</f>
        <v>-100</v>
      </c>
      <c r="AA13" s="33">
        <f>SUM(AA6:AA12)</f>
        <v>4904595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5695652</v>
      </c>
      <c r="G17" s="24">
        <v>-101188</v>
      </c>
      <c r="H17" s="24">
        <v>-101188</v>
      </c>
      <c r="I17" s="24">
        <v>-101188</v>
      </c>
      <c r="J17" s="20">
        <v>-303564</v>
      </c>
      <c r="K17" s="24">
        <v>-101188</v>
      </c>
      <c r="L17" s="24">
        <v>-101188</v>
      </c>
      <c r="M17" s="20">
        <v>-101188</v>
      </c>
      <c r="N17" s="24">
        <v>-303564</v>
      </c>
      <c r="O17" s="24">
        <v>-77912</v>
      </c>
      <c r="P17" s="24">
        <v>-77912</v>
      </c>
      <c r="Q17" s="20">
        <v>-77912</v>
      </c>
      <c r="R17" s="24">
        <v>-233736</v>
      </c>
      <c r="S17" s="24">
        <v>-77912</v>
      </c>
      <c r="T17" s="20">
        <v>-77912</v>
      </c>
      <c r="U17" s="24">
        <v>1814677</v>
      </c>
      <c r="V17" s="24">
        <v>1658853</v>
      </c>
      <c r="W17" s="24">
        <v>817989</v>
      </c>
      <c r="X17" s="20">
        <v>5695655</v>
      </c>
      <c r="Y17" s="24">
        <v>-4877666</v>
      </c>
      <c r="Z17" s="25">
        <v>-85.638368194702807</v>
      </c>
      <c r="AA17" s="26">
        <v>5695652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5695652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-101188</v>
      </c>
      <c r="L25" s="36">
        <f t="shared" si="1"/>
        <v>-101188</v>
      </c>
      <c r="M25" s="36">
        <f t="shared" si="1"/>
        <v>-101188</v>
      </c>
      <c r="N25" s="36">
        <f t="shared" si="1"/>
        <v>-303564</v>
      </c>
      <c r="O25" s="36">
        <f t="shared" si="1"/>
        <v>-77912</v>
      </c>
      <c r="P25" s="36">
        <f t="shared" si="1"/>
        <v>-77912</v>
      </c>
      <c r="Q25" s="36">
        <f t="shared" si="1"/>
        <v>-77912</v>
      </c>
      <c r="R25" s="36">
        <f t="shared" si="1"/>
        <v>-233736</v>
      </c>
      <c r="S25" s="36">
        <f t="shared" si="1"/>
        <v>-77912</v>
      </c>
      <c r="T25" s="36">
        <f t="shared" si="1"/>
        <v>-77912</v>
      </c>
      <c r="U25" s="36">
        <f t="shared" si="1"/>
        <v>1814677</v>
      </c>
      <c r="V25" s="36">
        <f t="shared" si="1"/>
        <v>1658853</v>
      </c>
      <c r="W25" s="36">
        <f t="shared" si="1"/>
        <v>817989</v>
      </c>
      <c r="X25" s="36">
        <f t="shared" si="1"/>
        <v>5695655</v>
      </c>
      <c r="Y25" s="36">
        <f t="shared" si="1"/>
        <v>-4877666</v>
      </c>
      <c r="Z25" s="37">
        <f>+IF(X25&lt;&gt;0,+(Y25/X25)*100,0)</f>
        <v>-85.638368194702807</v>
      </c>
      <c r="AA25" s="38">
        <f>SUM(AA15:AA24)</f>
        <v>5695652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10600247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-101188</v>
      </c>
      <c r="L26" s="31">
        <f t="shared" si="2"/>
        <v>-101188</v>
      </c>
      <c r="M26" s="31">
        <f t="shared" si="2"/>
        <v>-101188</v>
      </c>
      <c r="N26" s="31">
        <f t="shared" si="2"/>
        <v>-303564</v>
      </c>
      <c r="O26" s="31">
        <f t="shared" si="2"/>
        <v>-77912</v>
      </c>
      <c r="P26" s="31">
        <f t="shared" si="2"/>
        <v>-77912</v>
      </c>
      <c r="Q26" s="31">
        <f t="shared" si="2"/>
        <v>-77912</v>
      </c>
      <c r="R26" s="31">
        <f t="shared" si="2"/>
        <v>-233736</v>
      </c>
      <c r="S26" s="31">
        <f t="shared" si="2"/>
        <v>-77912</v>
      </c>
      <c r="T26" s="31">
        <f t="shared" si="2"/>
        <v>-77912</v>
      </c>
      <c r="U26" s="31">
        <f t="shared" si="2"/>
        <v>1814677</v>
      </c>
      <c r="V26" s="31">
        <f t="shared" si="2"/>
        <v>1658853</v>
      </c>
      <c r="W26" s="31">
        <f t="shared" si="2"/>
        <v>817989</v>
      </c>
      <c r="X26" s="31">
        <f t="shared" si="2"/>
        <v>10600247</v>
      </c>
      <c r="Y26" s="31">
        <f t="shared" si="2"/>
        <v>-9782258</v>
      </c>
      <c r="Z26" s="32">
        <f>+IF(X26&lt;&gt;0,+(Y26/X26)*100,0)</f>
        <v>-92.28330245512204</v>
      </c>
      <c r="AA26" s="33">
        <f>+AA13+AA25</f>
        <v>10600247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-7576</v>
      </c>
      <c r="P32" s="20"/>
      <c r="Q32" s="20"/>
      <c r="R32" s="20">
        <v>-7576</v>
      </c>
      <c r="S32" s="20"/>
      <c r="T32" s="20"/>
      <c r="U32" s="20"/>
      <c r="V32" s="20"/>
      <c r="W32" s="20">
        <v>-7576</v>
      </c>
      <c r="X32" s="20"/>
      <c r="Y32" s="20">
        <v>-7576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>
        <v>-3908404</v>
      </c>
      <c r="P34" s="20"/>
      <c r="Q34" s="20"/>
      <c r="R34" s="20">
        <v>-3908404</v>
      </c>
      <c r="S34" s="20"/>
      <c r="T34" s="20"/>
      <c r="U34" s="20"/>
      <c r="V34" s="20"/>
      <c r="W34" s="20">
        <v>33703248</v>
      </c>
      <c r="X34" s="20"/>
      <c r="Y34" s="20">
        <v>33703248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-3915980</v>
      </c>
      <c r="P37" s="31">
        <f t="shared" si="3"/>
        <v>0</v>
      </c>
      <c r="Q37" s="31">
        <f t="shared" si="3"/>
        <v>0</v>
      </c>
      <c r="R37" s="31">
        <f t="shared" si="3"/>
        <v>-3915980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33695672</v>
      </c>
      <c r="X37" s="31">
        <f t="shared" si="3"/>
        <v>0</v>
      </c>
      <c r="Y37" s="31">
        <f t="shared" si="3"/>
        <v>33695672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-3915980</v>
      </c>
      <c r="P44" s="31">
        <f t="shared" si="5"/>
        <v>0</v>
      </c>
      <c r="Q44" s="31">
        <f t="shared" si="5"/>
        <v>0</v>
      </c>
      <c r="R44" s="31">
        <f t="shared" si="5"/>
        <v>-3915980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33695672</v>
      </c>
      <c r="X44" s="31">
        <f t="shared" si="5"/>
        <v>0</v>
      </c>
      <c r="Y44" s="31">
        <f t="shared" si="5"/>
        <v>33695672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10600247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-101188</v>
      </c>
      <c r="L45" s="44">
        <f t="shared" si="6"/>
        <v>-101188</v>
      </c>
      <c r="M45" s="44">
        <f t="shared" si="6"/>
        <v>-101188</v>
      </c>
      <c r="N45" s="44">
        <f t="shared" si="6"/>
        <v>-303564</v>
      </c>
      <c r="O45" s="44">
        <f t="shared" si="6"/>
        <v>3838068</v>
      </c>
      <c r="P45" s="44">
        <f t="shared" si="6"/>
        <v>-77912</v>
      </c>
      <c r="Q45" s="44">
        <f t="shared" si="6"/>
        <v>-77912</v>
      </c>
      <c r="R45" s="44">
        <f t="shared" si="6"/>
        <v>3682244</v>
      </c>
      <c r="S45" s="44">
        <f t="shared" si="6"/>
        <v>-77912</v>
      </c>
      <c r="T45" s="44">
        <f t="shared" si="6"/>
        <v>-77912</v>
      </c>
      <c r="U45" s="44">
        <f t="shared" si="6"/>
        <v>1814677</v>
      </c>
      <c r="V45" s="44">
        <f t="shared" si="6"/>
        <v>1658853</v>
      </c>
      <c r="W45" s="44">
        <f t="shared" si="6"/>
        <v>-32877683</v>
      </c>
      <c r="X45" s="44">
        <f t="shared" si="6"/>
        <v>10600247</v>
      </c>
      <c r="Y45" s="44">
        <f t="shared" si="6"/>
        <v>-43477930</v>
      </c>
      <c r="Z45" s="45">
        <f>+IF(X45&lt;&gt;0,+(Y45/X45)*100,0)</f>
        <v>-410.15959345098281</v>
      </c>
      <c r="AA45" s="46">
        <f>+AA26-AA44</f>
        <v>10600247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-8202135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-8202120</v>
      </c>
      <c r="Y6" s="20">
        <v>8202120</v>
      </c>
      <c r="Z6" s="21">
        <v>-100</v>
      </c>
      <c r="AA6" s="22">
        <v>-8202135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1513356</v>
      </c>
      <c r="Y7" s="20">
        <v>-1513356</v>
      </c>
      <c r="Z7" s="21">
        <v>-100</v>
      </c>
      <c r="AA7" s="22">
        <v>1513360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615522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615528</v>
      </c>
      <c r="Y11" s="24">
        <v>-615528</v>
      </c>
      <c r="Z11" s="25">
        <v>-100</v>
      </c>
      <c r="AA11" s="26">
        <v>615522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-6073253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-6073236</v>
      </c>
      <c r="Y13" s="31">
        <f t="shared" si="0"/>
        <v>6073236</v>
      </c>
      <c r="Z13" s="32">
        <f>+IF(X13&lt;&gt;0,+(Y13/X13)*100,0)</f>
        <v>-100</v>
      </c>
      <c r="AA13" s="33">
        <f>SUM(AA6:AA12)</f>
        <v>-6073253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-2656320</v>
      </c>
      <c r="N17" s="24">
        <v>-2656320</v>
      </c>
      <c r="O17" s="24"/>
      <c r="P17" s="24"/>
      <c r="Q17" s="20"/>
      <c r="R17" s="24"/>
      <c r="S17" s="24"/>
      <c r="T17" s="20"/>
      <c r="U17" s="24"/>
      <c r="V17" s="24"/>
      <c r="W17" s="24">
        <v>-2656320</v>
      </c>
      <c r="X17" s="20"/>
      <c r="Y17" s="24">
        <v>-2656320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-2656320</v>
      </c>
      <c r="N25" s="36">
        <f t="shared" si="1"/>
        <v>-2656320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-2656320</v>
      </c>
      <c r="X25" s="36">
        <f t="shared" si="1"/>
        <v>0</v>
      </c>
      <c r="Y25" s="36">
        <f t="shared" si="1"/>
        <v>-2656320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-6073253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-2656320</v>
      </c>
      <c r="N26" s="31">
        <f t="shared" si="2"/>
        <v>-2656320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-2656320</v>
      </c>
      <c r="X26" s="31">
        <f t="shared" si="2"/>
        <v>-6073236</v>
      </c>
      <c r="Y26" s="31">
        <f t="shared" si="2"/>
        <v>3416916</v>
      </c>
      <c r="Z26" s="32">
        <f>+IF(X26&lt;&gt;0,+(Y26/X26)*100,0)</f>
        <v>-56.261867643542921</v>
      </c>
      <c r="AA26" s="33">
        <f>+AA13+AA25</f>
        <v>-6073253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500004</v>
      </c>
      <c r="Y32" s="20">
        <v>-500004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294840</v>
      </c>
      <c r="Y35" s="20">
        <v>-294840</v>
      </c>
      <c r="Z35" s="21">
        <v>-100</v>
      </c>
      <c r="AA35" s="22">
        <v>294840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794844</v>
      </c>
      <c r="Y37" s="31">
        <f t="shared" si="3"/>
        <v>-794844</v>
      </c>
      <c r="Z37" s="32">
        <f>+IF(X37&lt;&gt;0,+(Y37/X37)*100,0)</f>
        <v>-100</v>
      </c>
      <c r="AA37" s="33">
        <f>SUM(AA29:AA36)</f>
        <v>794840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794844</v>
      </c>
      <c r="Y44" s="31">
        <f t="shared" si="5"/>
        <v>-794844</v>
      </c>
      <c r="Z44" s="32">
        <f>+IF(X44&lt;&gt;0,+(Y44/X44)*100,0)</f>
        <v>-100</v>
      </c>
      <c r="AA44" s="33">
        <f>+AA37+AA43</f>
        <v>794840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-6868093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-2656320</v>
      </c>
      <c r="N45" s="44">
        <f t="shared" si="6"/>
        <v>-2656320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-2656320</v>
      </c>
      <c r="X45" s="44">
        <f t="shared" si="6"/>
        <v>-6868080</v>
      </c>
      <c r="Y45" s="44">
        <f t="shared" si="6"/>
        <v>4211760</v>
      </c>
      <c r="Z45" s="45">
        <f>+IF(X45&lt;&gt;0,+(Y45/X45)*100,0)</f>
        <v>-61.32368871649718</v>
      </c>
      <c r="AA45" s="46">
        <f>+AA26-AA44</f>
        <v>-6868093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-3120975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-3120975</v>
      </c>
      <c r="Y6" s="20">
        <v>3120975</v>
      </c>
      <c r="Z6" s="21">
        <v>-100</v>
      </c>
      <c r="AA6" s="22">
        <v>-3120975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138902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138902</v>
      </c>
      <c r="Y7" s="20">
        <v>-138902</v>
      </c>
      <c r="Z7" s="21">
        <v>-100</v>
      </c>
      <c r="AA7" s="22">
        <v>138902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-230000</v>
      </c>
      <c r="Y10" s="20">
        <v>230000</v>
      </c>
      <c r="Z10" s="21">
        <v>-100</v>
      </c>
      <c r="AA10" s="22">
        <v>-230000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133128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133128</v>
      </c>
      <c r="Y11" s="24">
        <v>-133128</v>
      </c>
      <c r="Z11" s="25">
        <v>-100</v>
      </c>
      <c r="AA11" s="26">
        <v>133128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-3078945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-3078945</v>
      </c>
      <c r="Y13" s="31">
        <f t="shared" si="0"/>
        <v>3078945</v>
      </c>
      <c r="Z13" s="32">
        <f>+IF(X13&lt;&gt;0,+(Y13/X13)*100,0)</f>
        <v>-100</v>
      </c>
      <c r="AA13" s="33">
        <f>SUM(AA6:AA12)</f>
        <v>-3078945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100000</v>
      </c>
      <c r="G17" s="24"/>
      <c r="H17" s="24"/>
      <c r="I17" s="24">
        <v>5521108</v>
      </c>
      <c r="J17" s="20">
        <v>5521108</v>
      </c>
      <c r="K17" s="24"/>
      <c r="L17" s="24"/>
      <c r="M17" s="20">
        <v>16500</v>
      </c>
      <c r="N17" s="24">
        <v>16500</v>
      </c>
      <c r="O17" s="24"/>
      <c r="P17" s="24"/>
      <c r="Q17" s="20"/>
      <c r="R17" s="24"/>
      <c r="S17" s="24">
        <v>19035</v>
      </c>
      <c r="T17" s="20">
        <v>221960</v>
      </c>
      <c r="U17" s="24"/>
      <c r="V17" s="24">
        <v>240995</v>
      </c>
      <c r="W17" s="24">
        <v>5778603</v>
      </c>
      <c r="X17" s="20">
        <v>100000</v>
      </c>
      <c r="Y17" s="24">
        <v>5678603</v>
      </c>
      <c r="Z17" s="25">
        <v>5678.6030000000001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16500</v>
      </c>
      <c r="N25" s="36">
        <f t="shared" si="1"/>
        <v>16500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19035</v>
      </c>
      <c r="T25" s="36">
        <f t="shared" si="1"/>
        <v>221960</v>
      </c>
      <c r="U25" s="36">
        <f t="shared" si="1"/>
        <v>0</v>
      </c>
      <c r="V25" s="36">
        <f t="shared" si="1"/>
        <v>240995</v>
      </c>
      <c r="W25" s="36">
        <f t="shared" si="1"/>
        <v>5778603</v>
      </c>
      <c r="X25" s="36">
        <f t="shared" si="1"/>
        <v>100000</v>
      </c>
      <c r="Y25" s="36">
        <f t="shared" si="1"/>
        <v>5678603</v>
      </c>
      <c r="Z25" s="37">
        <f>+IF(X25&lt;&gt;0,+(Y25/X25)*100,0)</f>
        <v>5678.6030000000001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-2978945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16500</v>
      </c>
      <c r="N26" s="31">
        <f t="shared" si="2"/>
        <v>16500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19035</v>
      </c>
      <c r="T26" s="31">
        <f t="shared" si="2"/>
        <v>221960</v>
      </c>
      <c r="U26" s="31">
        <f t="shared" si="2"/>
        <v>0</v>
      </c>
      <c r="V26" s="31">
        <f t="shared" si="2"/>
        <v>240995</v>
      </c>
      <c r="W26" s="31">
        <f t="shared" si="2"/>
        <v>5778603</v>
      </c>
      <c r="X26" s="31">
        <f t="shared" si="2"/>
        <v>-2978945</v>
      </c>
      <c r="Y26" s="31">
        <f t="shared" si="2"/>
        <v>8757548</v>
      </c>
      <c r="Z26" s="32">
        <f>+IF(X26&lt;&gt;0,+(Y26/X26)*100,0)</f>
        <v>-293.98152701711513</v>
      </c>
      <c r="AA26" s="33">
        <f>+AA13+AA25</f>
        <v>-2978945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84663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84663</v>
      </c>
      <c r="Y32" s="20">
        <v>-84663</v>
      </c>
      <c r="Z32" s="21">
        <v>-100</v>
      </c>
      <c r="AA32" s="22">
        <v>84663</v>
      </c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>
        <v>-463531</v>
      </c>
      <c r="L33" s="20">
        <v>660050</v>
      </c>
      <c r="M33" s="20"/>
      <c r="N33" s="20">
        <v>196519</v>
      </c>
      <c r="O33" s="20"/>
      <c r="P33" s="20">
        <v>630000</v>
      </c>
      <c r="Q33" s="20"/>
      <c r="R33" s="20">
        <v>630000</v>
      </c>
      <c r="S33" s="20"/>
      <c r="T33" s="20"/>
      <c r="U33" s="20"/>
      <c r="V33" s="20"/>
      <c r="W33" s="20">
        <v>1408000</v>
      </c>
      <c r="X33" s="20"/>
      <c r="Y33" s="20">
        <v>1408000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101932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84663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-463531</v>
      </c>
      <c r="L37" s="31">
        <f t="shared" si="3"/>
        <v>660050</v>
      </c>
      <c r="M37" s="31">
        <f t="shared" si="3"/>
        <v>0</v>
      </c>
      <c r="N37" s="31">
        <f t="shared" si="3"/>
        <v>196519</v>
      </c>
      <c r="O37" s="31">
        <f t="shared" si="3"/>
        <v>0</v>
      </c>
      <c r="P37" s="31">
        <f t="shared" si="3"/>
        <v>630000</v>
      </c>
      <c r="Q37" s="31">
        <f t="shared" si="3"/>
        <v>0</v>
      </c>
      <c r="R37" s="31">
        <f t="shared" si="3"/>
        <v>630000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1408000</v>
      </c>
      <c r="X37" s="31">
        <f t="shared" si="3"/>
        <v>84663</v>
      </c>
      <c r="Y37" s="31">
        <f t="shared" si="3"/>
        <v>1323337</v>
      </c>
      <c r="Z37" s="32">
        <f>+IF(X37&lt;&gt;0,+(Y37/X37)*100,0)</f>
        <v>1563.0641484473736</v>
      </c>
      <c r="AA37" s="33">
        <f>SUM(AA29:AA36)</f>
        <v>84663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84663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-463531</v>
      </c>
      <c r="L44" s="31">
        <f t="shared" si="5"/>
        <v>660050</v>
      </c>
      <c r="M44" s="31">
        <f t="shared" si="5"/>
        <v>0</v>
      </c>
      <c r="N44" s="31">
        <f t="shared" si="5"/>
        <v>196519</v>
      </c>
      <c r="O44" s="31">
        <f t="shared" si="5"/>
        <v>0</v>
      </c>
      <c r="P44" s="31">
        <f t="shared" si="5"/>
        <v>630000</v>
      </c>
      <c r="Q44" s="31">
        <f t="shared" si="5"/>
        <v>0</v>
      </c>
      <c r="R44" s="31">
        <f t="shared" si="5"/>
        <v>630000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1408000</v>
      </c>
      <c r="X44" s="31">
        <f t="shared" si="5"/>
        <v>84663</v>
      </c>
      <c r="Y44" s="31">
        <f t="shared" si="5"/>
        <v>1323337</v>
      </c>
      <c r="Z44" s="32">
        <f>+IF(X44&lt;&gt;0,+(Y44/X44)*100,0)</f>
        <v>1563.0641484473736</v>
      </c>
      <c r="AA44" s="33">
        <f>+AA37+AA43</f>
        <v>84663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-3063608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463531</v>
      </c>
      <c r="L45" s="44">
        <f t="shared" si="6"/>
        <v>-660050</v>
      </c>
      <c r="M45" s="44">
        <f t="shared" si="6"/>
        <v>16500</v>
      </c>
      <c r="N45" s="44">
        <f t="shared" si="6"/>
        <v>-180019</v>
      </c>
      <c r="O45" s="44">
        <f t="shared" si="6"/>
        <v>0</v>
      </c>
      <c r="P45" s="44">
        <f t="shared" si="6"/>
        <v>-630000</v>
      </c>
      <c r="Q45" s="44">
        <f t="shared" si="6"/>
        <v>0</v>
      </c>
      <c r="R45" s="44">
        <f t="shared" si="6"/>
        <v>-630000</v>
      </c>
      <c r="S45" s="44">
        <f t="shared" si="6"/>
        <v>19035</v>
      </c>
      <c r="T45" s="44">
        <f t="shared" si="6"/>
        <v>221960</v>
      </c>
      <c r="U45" s="44">
        <f t="shared" si="6"/>
        <v>0</v>
      </c>
      <c r="V45" s="44">
        <f t="shared" si="6"/>
        <v>240995</v>
      </c>
      <c r="W45" s="44">
        <f t="shared" si="6"/>
        <v>4370603</v>
      </c>
      <c r="X45" s="44">
        <f t="shared" si="6"/>
        <v>-3063608</v>
      </c>
      <c r="Y45" s="44">
        <f t="shared" si="6"/>
        <v>7434211</v>
      </c>
      <c r="Z45" s="45">
        <f>+IF(X45&lt;&gt;0,+(Y45/X45)*100,0)</f>
        <v>-242.66195283469685</v>
      </c>
      <c r="AA45" s="46">
        <f>+AA26-AA44</f>
        <v>-3063608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591050960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>
        <v>3629048</v>
      </c>
      <c r="P6" s="20">
        <v>4050160</v>
      </c>
      <c r="Q6" s="20">
        <v>30108445</v>
      </c>
      <c r="R6" s="20">
        <v>37787653</v>
      </c>
      <c r="S6" s="20">
        <v>3146216</v>
      </c>
      <c r="T6" s="20">
        <v>3942931</v>
      </c>
      <c r="U6" s="20">
        <v>80135358</v>
      </c>
      <c r="V6" s="20">
        <v>87224505</v>
      </c>
      <c r="W6" s="20">
        <v>721093087</v>
      </c>
      <c r="X6" s="20">
        <v>591050960</v>
      </c>
      <c r="Y6" s="20">
        <v>130042127</v>
      </c>
      <c r="Z6" s="21">
        <v>22.001846845828656</v>
      </c>
      <c r="AA6" s="22">
        <v>591050960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-1852396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>
        <v>562760</v>
      </c>
      <c r="P7" s="20">
        <v>24008</v>
      </c>
      <c r="Q7" s="20">
        <v>1032632</v>
      </c>
      <c r="R7" s="20">
        <v>1619400</v>
      </c>
      <c r="S7" s="20">
        <v>1794549</v>
      </c>
      <c r="T7" s="20">
        <v>103869</v>
      </c>
      <c r="U7" s="20">
        <v>457792</v>
      </c>
      <c r="V7" s="20">
        <v>2356210</v>
      </c>
      <c r="W7" s="20">
        <v>1807575</v>
      </c>
      <c r="X7" s="20">
        <v>-1852396</v>
      </c>
      <c r="Y7" s="20">
        <v>3659971</v>
      </c>
      <c r="Z7" s="21">
        <v>-197.58037698202759</v>
      </c>
      <c r="AA7" s="22">
        <v>-1852396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>
        <v>613687</v>
      </c>
      <c r="P11" s="24">
        <v>23505</v>
      </c>
      <c r="Q11" s="20">
        <v>329100</v>
      </c>
      <c r="R11" s="24">
        <v>966292</v>
      </c>
      <c r="S11" s="24">
        <v>197196</v>
      </c>
      <c r="T11" s="20">
        <v>186316</v>
      </c>
      <c r="U11" s="24">
        <v>307281</v>
      </c>
      <c r="V11" s="24">
        <v>690793</v>
      </c>
      <c r="W11" s="24">
        <v>8274587</v>
      </c>
      <c r="X11" s="20">
        <v>5570481</v>
      </c>
      <c r="Y11" s="24">
        <v>2704106</v>
      </c>
      <c r="Z11" s="25">
        <v>48.543492025194951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594769045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4805495</v>
      </c>
      <c r="P13" s="31">
        <f t="shared" si="0"/>
        <v>4097673</v>
      </c>
      <c r="Q13" s="31">
        <f t="shared" si="0"/>
        <v>31470177</v>
      </c>
      <c r="R13" s="31">
        <f t="shared" si="0"/>
        <v>40373345</v>
      </c>
      <c r="S13" s="31">
        <f t="shared" si="0"/>
        <v>5137961</v>
      </c>
      <c r="T13" s="31">
        <f t="shared" si="0"/>
        <v>4233116</v>
      </c>
      <c r="U13" s="31">
        <f t="shared" si="0"/>
        <v>80900431</v>
      </c>
      <c r="V13" s="31">
        <f t="shared" si="0"/>
        <v>90271508</v>
      </c>
      <c r="W13" s="31">
        <f t="shared" si="0"/>
        <v>731175249</v>
      </c>
      <c r="X13" s="31">
        <f t="shared" si="0"/>
        <v>594769045</v>
      </c>
      <c r="Y13" s="31">
        <f t="shared" si="0"/>
        <v>136406204</v>
      </c>
      <c r="Z13" s="32">
        <f>+IF(X13&lt;&gt;0,+(Y13/X13)*100,0)</f>
        <v>22.93431461282589</v>
      </c>
      <c r="AA13" s="33">
        <f>SUM(AA6:AA12)</f>
        <v>594769045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56073531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>
        <v>-131696</v>
      </c>
      <c r="P17" s="24">
        <v>-118950</v>
      </c>
      <c r="Q17" s="20">
        <v>-131696</v>
      </c>
      <c r="R17" s="24">
        <v>-382342</v>
      </c>
      <c r="S17" s="24">
        <v>-127447</v>
      </c>
      <c r="T17" s="20">
        <v>-131696</v>
      </c>
      <c r="U17" s="24">
        <v>16684</v>
      </c>
      <c r="V17" s="24">
        <v>-242459</v>
      </c>
      <c r="W17" s="24">
        <v>44412079</v>
      </c>
      <c r="X17" s="20">
        <v>56073533</v>
      </c>
      <c r="Y17" s="24">
        <v>-11661454</v>
      </c>
      <c r="Z17" s="25">
        <v>-20.79671705365881</v>
      </c>
      <c r="AA17" s="26">
        <v>56073531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56073531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-131696</v>
      </c>
      <c r="P25" s="36">
        <f t="shared" si="1"/>
        <v>-118950</v>
      </c>
      <c r="Q25" s="36">
        <f t="shared" si="1"/>
        <v>-131696</v>
      </c>
      <c r="R25" s="36">
        <f t="shared" si="1"/>
        <v>-382342</v>
      </c>
      <c r="S25" s="36">
        <f t="shared" si="1"/>
        <v>-127447</v>
      </c>
      <c r="T25" s="36">
        <f t="shared" si="1"/>
        <v>-131696</v>
      </c>
      <c r="U25" s="36">
        <f t="shared" si="1"/>
        <v>16684</v>
      </c>
      <c r="V25" s="36">
        <f t="shared" si="1"/>
        <v>-242459</v>
      </c>
      <c r="W25" s="36">
        <f t="shared" si="1"/>
        <v>44412079</v>
      </c>
      <c r="X25" s="36">
        <f t="shared" si="1"/>
        <v>56073533</v>
      </c>
      <c r="Y25" s="36">
        <f t="shared" si="1"/>
        <v>-11661454</v>
      </c>
      <c r="Z25" s="37">
        <f>+IF(X25&lt;&gt;0,+(Y25/X25)*100,0)</f>
        <v>-20.79671705365881</v>
      </c>
      <c r="AA25" s="38">
        <f>SUM(AA15:AA24)</f>
        <v>56073531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650842576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4673799</v>
      </c>
      <c r="P26" s="31">
        <f t="shared" si="2"/>
        <v>3978723</v>
      </c>
      <c r="Q26" s="31">
        <f t="shared" si="2"/>
        <v>31338481</v>
      </c>
      <c r="R26" s="31">
        <f t="shared" si="2"/>
        <v>39991003</v>
      </c>
      <c r="S26" s="31">
        <f t="shared" si="2"/>
        <v>5010514</v>
      </c>
      <c r="T26" s="31">
        <f t="shared" si="2"/>
        <v>4101420</v>
      </c>
      <c r="U26" s="31">
        <f t="shared" si="2"/>
        <v>80917115</v>
      </c>
      <c r="V26" s="31">
        <f t="shared" si="2"/>
        <v>90029049</v>
      </c>
      <c r="W26" s="31">
        <f t="shared" si="2"/>
        <v>775587328</v>
      </c>
      <c r="X26" s="31">
        <f t="shared" si="2"/>
        <v>650842578</v>
      </c>
      <c r="Y26" s="31">
        <f t="shared" si="2"/>
        <v>124744750</v>
      </c>
      <c r="Z26" s="32">
        <f>+IF(X26&lt;&gt;0,+(Y26/X26)*100,0)</f>
        <v>19.166654766707659</v>
      </c>
      <c r="AA26" s="33">
        <f>+AA13+AA25</f>
        <v>650842576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45167372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>
        <v>2884961</v>
      </c>
      <c r="P32" s="20">
        <v>1181010</v>
      </c>
      <c r="Q32" s="20">
        <v>1241093</v>
      </c>
      <c r="R32" s="20">
        <v>5307064</v>
      </c>
      <c r="S32" s="20">
        <v>1314640</v>
      </c>
      <c r="T32" s="20">
        <v>1286056</v>
      </c>
      <c r="U32" s="20">
        <v>2373310</v>
      </c>
      <c r="V32" s="20">
        <v>4974006</v>
      </c>
      <c r="W32" s="20">
        <v>59354251</v>
      </c>
      <c r="X32" s="20">
        <v>45167372</v>
      </c>
      <c r="Y32" s="20">
        <v>14186879</v>
      </c>
      <c r="Z32" s="21">
        <v>31.409573707321293</v>
      </c>
      <c r="AA32" s="22">
        <v>45167372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>
        <v>600000</v>
      </c>
      <c r="T33" s="20"/>
      <c r="U33" s="20"/>
      <c r="V33" s="20">
        <v>600000</v>
      </c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-600000</v>
      </c>
      <c r="Y34" s="20">
        <v>600000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38551816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>
        <v>1385909</v>
      </c>
      <c r="P35" s="20">
        <v>1371112</v>
      </c>
      <c r="Q35" s="20">
        <v>1469379</v>
      </c>
      <c r="R35" s="20">
        <v>4226400</v>
      </c>
      <c r="S35" s="20">
        <v>1466017</v>
      </c>
      <c r="T35" s="20">
        <v>1456877</v>
      </c>
      <c r="U35" s="20">
        <v>1353009</v>
      </c>
      <c r="V35" s="20">
        <v>4275903</v>
      </c>
      <c r="W35" s="20">
        <v>55398349</v>
      </c>
      <c r="X35" s="20">
        <v>38551816</v>
      </c>
      <c r="Y35" s="20">
        <v>16846533</v>
      </c>
      <c r="Z35" s="21">
        <v>43.698416178371467</v>
      </c>
      <c r="AA35" s="22">
        <v>38551816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83119188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4270870</v>
      </c>
      <c r="P37" s="31">
        <f t="shared" si="3"/>
        <v>2552122</v>
      </c>
      <c r="Q37" s="31">
        <f t="shared" si="3"/>
        <v>2710472</v>
      </c>
      <c r="R37" s="31">
        <f t="shared" si="3"/>
        <v>9533464</v>
      </c>
      <c r="S37" s="31">
        <f t="shared" si="3"/>
        <v>3380657</v>
      </c>
      <c r="T37" s="31">
        <f t="shared" si="3"/>
        <v>2742933</v>
      </c>
      <c r="U37" s="31">
        <f t="shared" si="3"/>
        <v>3726319</v>
      </c>
      <c r="V37" s="31">
        <f t="shared" si="3"/>
        <v>9849909</v>
      </c>
      <c r="W37" s="31">
        <f t="shared" si="3"/>
        <v>115352600</v>
      </c>
      <c r="X37" s="31">
        <f t="shared" si="3"/>
        <v>83119188</v>
      </c>
      <c r="Y37" s="31">
        <f t="shared" si="3"/>
        <v>32233412</v>
      </c>
      <c r="Z37" s="32">
        <f>+IF(X37&lt;&gt;0,+(Y37/X37)*100,0)</f>
        <v>38.779748425838811</v>
      </c>
      <c r="AA37" s="33">
        <f>SUM(AA29:AA36)</f>
        <v>83119188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-3274899</v>
      </c>
      <c r="Y42" s="20">
        <v>3274899</v>
      </c>
      <c r="Z42" s="21">
        <v>-100</v>
      </c>
      <c r="AA42" s="22">
        <v>-3274899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-3274899</v>
      </c>
      <c r="Y43" s="36">
        <f t="shared" si="4"/>
        <v>3274899</v>
      </c>
      <c r="Z43" s="37">
        <f>+IF(X43&lt;&gt;0,+(Y43/X43)*100,0)</f>
        <v>-100</v>
      </c>
      <c r="AA43" s="38">
        <f>SUM(AA39:AA42)</f>
        <v>-3274899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79844289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4270870</v>
      </c>
      <c r="P44" s="31">
        <f t="shared" si="5"/>
        <v>2552122</v>
      </c>
      <c r="Q44" s="31">
        <f t="shared" si="5"/>
        <v>2710472</v>
      </c>
      <c r="R44" s="31">
        <f t="shared" si="5"/>
        <v>9533464</v>
      </c>
      <c r="S44" s="31">
        <f t="shared" si="5"/>
        <v>3380657</v>
      </c>
      <c r="T44" s="31">
        <f t="shared" si="5"/>
        <v>2742933</v>
      </c>
      <c r="U44" s="31">
        <f t="shared" si="5"/>
        <v>3726319</v>
      </c>
      <c r="V44" s="31">
        <f t="shared" si="5"/>
        <v>9849909</v>
      </c>
      <c r="W44" s="31">
        <f t="shared" si="5"/>
        <v>115352600</v>
      </c>
      <c r="X44" s="31">
        <f t="shared" si="5"/>
        <v>79844289</v>
      </c>
      <c r="Y44" s="31">
        <f t="shared" si="5"/>
        <v>35508311</v>
      </c>
      <c r="Z44" s="32">
        <f>+IF(X44&lt;&gt;0,+(Y44/X44)*100,0)</f>
        <v>44.471948394455616</v>
      </c>
      <c r="AA44" s="33">
        <f>+AA37+AA43</f>
        <v>79844289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570998287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402929</v>
      </c>
      <c r="P45" s="44">
        <f t="shared" si="6"/>
        <v>1426601</v>
      </c>
      <c r="Q45" s="44">
        <f t="shared" si="6"/>
        <v>28628009</v>
      </c>
      <c r="R45" s="44">
        <f t="shared" si="6"/>
        <v>30457539</v>
      </c>
      <c r="S45" s="44">
        <f t="shared" si="6"/>
        <v>1629857</v>
      </c>
      <c r="T45" s="44">
        <f t="shared" si="6"/>
        <v>1358487</v>
      </c>
      <c r="U45" s="44">
        <f t="shared" si="6"/>
        <v>77190796</v>
      </c>
      <c r="V45" s="44">
        <f t="shared" si="6"/>
        <v>80179140</v>
      </c>
      <c r="W45" s="44">
        <f t="shared" si="6"/>
        <v>660234728</v>
      </c>
      <c r="X45" s="44">
        <f t="shared" si="6"/>
        <v>570998289</v>
      </c>
      <c r="Y45" s="44">
        <f t="shared" si="6"/>
        <v>89236439</v>
      </c>
      <c r="Z45" s="45">
        <f>+IF(X45&lt;&gt;0,+(Y45/X45)*100,0)</f>
        <v>15.628144728118439</v>
      </c>
      <c r="AA45" s="46">
        <f>+AA26-AA44</f>
        <v>570998287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>
        <v>-6654945</v>
      </c>
      <c r="P47" s="20">
        <v>-5429550</v>
      </c>
      <c r="Q47" s="20">
        <v>9627833</v>
      </c>
      <c r="R47" s="20">
        <v>-2456662</v>
      </c>
      <c r="S47" s="20">
        <v>-36945881</v>
      </c>
      <c r="T47" s="20">
        <v>-6647612</v>
      </c>
      <c r="U47" s="20">
        <v>-20345097</v>
      </c>
      <c r="V47" s="20">
        <v>-63938590</v>
      </c>
      <c r="W47" s="20">
        <v>144684792</v>
      </c>
      <c r="X47" s="20">
        <v>151694895</v>
      </c>
      <c r="Y47" s="20">
        <v>-7010103</v>
      </c>
      <c r="Z47" s="47">
        <v>-4.621185834895762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-6654945</v>
      </c>
      <c r="P50" s="52">
        <f t="shared" si="7"/>
        <v>-5429550</v>
      </c>
      <c r="Q50" s="52">
        <f t="shared" si="7"/>
        <v>9627833</v>
      </c>
      <c r="R50" s="52">
        <f t="shared" si="7"/>
        <v>-2456662</v>
      </c>
      <c r="S50" s="52">
        <f t="shared" si="7"/>
        <v>-36945881</v>
      </c>
      <c r="T50" s="52">
        <f t="shared" si="7"/>
        <v>-6647612</v>
      </c>
      <c r="U50" s="52">
        <f t="shared" si="7"/>
        <v>-20345097</v>
      </c>
      <c r="V50" s="52">
        <f t="shared" si="7"/>
        <v>-63938590</v>
      </c>
      <c r="W50" s="52">
        <f t="shared" si="7"/>
        <v>144684792</v>
      </c>
      <c r="X50" s="52">
        <f t="shared" si="7"/>
        <v>151694895</v>
      </c>
      <c r="Y50" s="52">
        <f t="shared" si="7"/>
        <v>-7010103</v>
      </c>
      <c r="Z50" s="53">
        <f>+IF(X50&lt;&gt;0,+(Y50/X50)*100,0)</f>
        <v>-4.621185834895762</v>
      </c>
      <c r="AA50" s="54">
        <f>SUM(AA47:AA49)</f>
        <v>151694895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-6735806</v>
      </c>
      <c r="G6" s="20">
        <v>1031089</v>
      </c>
      <c r="H6" s="20">
        <v>-232951</v>
      </c>
      <c r="I6" s="20">
        <v>-253675</v>
      </c>
      <c r="J6" s="20">
        <v>544463</v>
      </c>
      <c r="K6" s="20">
        <v>-715976</v>
      </c>
      <c r="L6" s="20">
        <v>-58067</v>
      </c>
      <c r="M6" s="20">
        <v>-3907586</v>
      </c>
      <c r="N6" s="20">
        <v>-4681629</v>
      </c>
      <c r="O6" s="20">
        <v>302562</v>
      </c>
      <c r="P6" s="20">
        <v>-1158257</v>
      </c>
      <c r="Q6" s="20">
        <v>254626</v>
      </c>
      <c r="R6" s="20">
        <v>-601069</v>
      </c>
      <c r="S6" s="20">
        <v>-569622</v>
      </c>
      <c r="T6" s="20">
        <v>158492</v>
      </c>
      <c r="U6" s="20">
        <v>265627</v>
      </c>
      <c r="V6" s="20">
        <v>-145503</v>
      </c>
      <c r="W6" s="20">
        <v>-4883738</v>
      </c>
      <c r="X6" s="20">
        <v>-6735806</v>
      </c>
      <c r="Y6" s="20">
        <v>1852068</v>
      </c>
      <c r="Z6" s="21">
        <v>-27.495863152828331</v>
      </c>
      <c r="AA6" s="22">
        <v>-6735806</v>
      </c>
    </row>
    <row r="7" spans="1:27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3618451</v>
      </c>
      <c r="G7" s="20">
        <v>325147</v>
      </c>
      <c r="H7" s="20">
        <v>-175805</v>
      </c>
      <c r="I7" s="20">
        <v>344630</v>
      </c>
      <c r="J7" s="20">
        <v>493972</v>
      </c>
      <c r="K7" s="20">
        <v>256054</v>
      </c>
      <c r="L7" s="20">
        <v>531</v>
      </c>
      <c r="M7" s="20">
        <v>323353</v>
      </c>
      <c r="N7" s="20">
        <v>579938</v>
      </c>
      <c r="O7" s="20">
        <v>405644</v>
      </c>
      <c r="P7" s="20">
        <v>-39073</v>
      </c>
      <c r="Q7" s="20">
        <v>1345864</v>
      </c>
      <c r="R7" s="20">
        <v>1712435</v>
      </c>
      <c r="S7" s="20">
        <v>219142</v>
      </c>
      <c r="T7" s="20">
        <v>226530</v>
      </c>
      <c r="U7" s="20">
        <v>-141483</v>
      </c>
      <c r="V7" s="20">
        <v>304189</v>
      </c>
      <c r="W7" s="20">
        <v>3090534</v>
      </c>
      <c r="X7" s="20">
        <v>3618451</v>
      </c>
      <c r="Y7" s="20">
        <v>-527917</v>
      </c>
      <c r="Z7" s="21">
        <v>-14.589585433103833</v>
      </c>
      <c r="AA7" s="22">
        <v>3618451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-3117355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-459922</v>
      </c>
      <c r="L13" s="31">
        <f t="shared" si="0"/>
        <v>-57536</v>
      </c>
      <c r="M13" s="31">
        <f t="shared" si="0"/>
        <v>-3584233</v>
      </c>
      <c r="N13" s="31">
        <f t="shared" si="0"/>
        <v>-4101691</v>
      </c>
      <c r="O13" s="31">
        <f t="shared" si="0"/>
        <v>708206</v>
      </c>
      <c r="P13" s="31">
        <f t="shared" si="0"/>
        <v>-1197330</v>
      </c>
      <c r="Q13" s="31">
        <f t="shared" si="0"/>
        <v>1600490</v>
      </c>
      <c r="R13" s="31">
        <f t="shared" si="0"/>
        <v>1111366</v>
      </c>
      <c r="S13" s="31">
        <f t="shared" si="0"/>
        <v>-350480</v>
      </c>
      <c r="T13" s="31">
        <f t="shared" si="0"/>
        <v>385022</v>
      </c>
      <c r="U13" s="31">
        <f t="shared" si="0"/>
        <v>124144</v>
      </c>
      <c r="V13" s="31">
        <f t="shared" si="0"/>
        <v>158686</v>
      </c>
      <c r="W13" s="31">
        <f t="shared" si="0"/>
        <v>-1793204</v>
      </c>
      <c r="X13" s="31">
        <f t="shared" si="0"/>
        <v>-3117355</v>
      </c>
      <c r="Y13" s="31">
        <f t="shared" si="0"/>
        <v>1324151</v>
      </c>
      <c r="Z13" s="32">
        <f>+IF(X13&lt;&gt;0,+(Y13/X13)*100,0)</f>
        <v>-42.476747114140032</v>
      </c>
      <c r="AA13" s="33">
        <f>SUM(AA6:AA12)</f>
        <v>-3117355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11629885</v>
      </c>
      <c r="G17" s="24">
        <v>4745945</v>
      </c>
      <c r="H17" s="24">
        <v>-1195240</v>
      </c>
      <c r="I17" s="24"/>
      <c r="J17" s="20">
        <v>3550705</v>
      </c>
      <c r="K17" s="24">
        <v>668080</v>
      </c>
      <c r="L17" s="24">
        <v>3254601</v>
      </c>
      <c r="M17" s="20"/>
      <c r="N17" s="24">
        <v>3922681</v>
      </c>
      <c r="O17" s="24">
        <v>116891</v>
      </c>
      <c r="P17" s="24">
        <v>957748</v>
      </c>
      <c r="Q17" s="20">
        <v>115000</v>
      </c>
      <c r="R17" s="24">
        <v>1189639</v>
      </c>
      <c r="S17" s="24"/>
      <c r="T17" s="20"/>
      <c r="U17" s="24">
        <v>1365735</v>
      </c>
      <c r="V17" s="24">
        <v>1365735</v>
      </c>
      <c r="W17" s="24">
        <v>10028760</v>
      </c>
      <c r="X17" s="20">
        <v>11629885</v>
      </c>
      <c r="Y17" s="24">
        <v>-1601125</v>
      </c>
      <c r="Z17" s="25">
        <v>-13.767333038976739</v>
      </c>
      <c r="AA17" s="26">
        <v>11629885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11629885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668080</v>
      </c>
      <c r="L25" s="36">
        <f t="shared" si="1"/>
        <v>3254601</v>
      </c>
      <c r="M25" s="36">
        <f t="shared" si="1"/>
        <v>0</v>
      </c>
      <c r="N25" s="36">
        <f t="shared" si="1"/>
        <v>3922681</v>
      </c>
      <c r="O25" s="36">
        <f t="shared" si="1"/>
        <v>116891</v>
      </c>
      <c r="P25" s="36">
        <f t="shared" si="1"/>
        <v>957748</v>
      </c>
      <c r="Q25" s="36">
        <f t="shared" si="1"/>
        <v>115000</v>
      </c>
      <c r="R25" s="36">
        <f t="shared" si="1"/>
        <v>1189639</v>
      </c>
      <c r="S25" s="36">
        <f t="shared" si="1"/>
        <v>0</v>
      </c>
      <c r="T25" s="36">
        <f t="shared" si="1"/>
        <v>0</v>
      </c>
      <c r="U25" s="36">
        <f t="shared" si="1"/>
        <v>1365735</v>
      </c>
      <c r="V25" s="36">
        <f t="shared" si="1"/>
        <v>1365735</v>
      </c>
      <c r="W25" s="36">
        <f t="shared" si="1"/>
        <v>10028760</v>
      </c>
      <c r="X25" s="36">
        <f t="shared" si="1"/>
        <v>11629885</v>
      </c>
      <c r="Y25" s="36">
        <f t="shared" si="1"/>
        <v>-1601125</v>
      </c>
      <c r="Z25" s="37">
        <f>+IF(X25&lt;&gt;0,+(Y25/X25)*100,0)</f>
        <v>-13.767333038976739</v>
      </c>
      <c r="AA25" s="38">
        <f>SUM(AA15:AA24)</f>
        <v>11629885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8512530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208158</v>
      </c>
      <c r="L26" s="31">
        <f t="shared" si="2"/>
        <v>3197065</v>
      </c>
      <c r="M26" s="31">
        <f t="shared" si="2"/>
        <v>-3584233</v>
      </c>
      <c r="N26" s="31">
        <f t="shared" si="2"/>
        <v>-179010</v>
      </c>
      <c r="O26" s="31">
        <f t="shared" si="2"/>
        <v>825097</v>
      </c>
      <c r="P26" s="31">
        <f t="shared" si="2"/>
        <v>-239582</v>
      </c>
      <c r="Q26" s="31">
        <f t="shared" si="2"/>
        <v>1715490</v>
      </c>
      <c r="R26" s="31">
        <f t="shared" si="2"/>
        <v>2301005</v>
      </c>
      <c r="S26" s="31">
        <f t="shared" si="2"/>
        <v>-350480</v>
      </c>
      <c r="T26" s="31">
        <f t="shared" si="2"/>
        <v>385022</v>
      </c>
      <c r="U26" s="31">
        <f t="shared" si="2"/>
        <v>1489879</v>
      </c>
      <c r="V26" s="31">
        <f t="shared" si="2"/>
        <v>1524421</v>
      </c>
      <c r="W26" s="31">
        <f t="shared" si="2"/>
        <v>8235556</v>
      </c>
      <c r="X26" s="31">
        <f t="shared" si="2"/>
        <v>8512530</v>
      </c>
      <c r="Y26" s="31">
        <f t="shared" si="2"/>
        <v>-276974</v>
      </c>
      <c r="Z26" s="32">
        <f>+IF(X26&lt;&gt;0,+(Y26/X26)*100,0)</f>
        <v>-3.2537212791026873</v>
      </c>
      <c r="AA26" s="33">
        <f>+AA13+AA25</f>
        <v>8512530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8512530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208158</v>
      </c>
      <c r="L45" s="44">
        <f t="shared" si="6"/>
        <v>3197065</v>
      </c>
      <c r="M45" s="44">
        <f t="shared" si="6"/>
        <v>-3584233</v>
      </c>
      <c r="N45" s="44">
        <f t="shared" si="6"/>
        <v>-179010</v>
      </c>
      <c r="O45" s="44">
        <f t="shared" si="6"/>
        <v>825097</v>
      </c>
      <c r="P45" s="44">
        <f t="shared" si="6"/>
        <v>-239582</v>
      </c>
      <c r="Q45" s="44">
        <f t="shared" si="6"/>
        <v>1715490</v>
      </c>
      <c r="R45" s="44">
        <f t="shared" si="6"/>
        <v>2301005</v>
      </c>
      <c r="S45" s="44">
        <f t="shared" si="6"/>
        <v>-350480</v>
      </c>
      <c r="T45" s="44">
        <f t="shared" si="6"/>
        <v>385022</v>
      </c>
      <c r="U45" s="44">
        <f t="shared" si="6"/>
        <v>1489879</v>
      </c>
      <c r="V45" s="44">
        <f t="shared" si="6"/>
        <v>1524421</v>
      </c>
      <c r="W45" s="44">
        <f t="shared" si="6"/>
        <v>8235556</v>
      </c>
      <c r="X45" s="44">
        <f t="shared" si="6"/>
        <v>8512530</v>
      </c>
      <c r="Y45" s="44">
        <f t="shared" si="6"/>
        <v>-276974</v>
      </c>
      <c r="Z45" s="45">
        <f>+IF(X45&lt;&gt;0,+(Y45/X45)*100,0)</f>
        <v>-3.2537212791026873</v>
      </c>
      <c r="AA45" s="46">
        <f>+AA26-AA44</f>
        <v>8512530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1273600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1273600</v>
      </c>
      <c r="Y47" s="20">
        <v>-1273600</v>
      </c>
      <c r="Z47" s="47">
        <v>-100</v>
      </c>
      <c r="AA47" s="22">
        <v>1273600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1273600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1273600</v>
      </c>
      <c r="Y50" s="52">
        <f t="shared" si="7"/>
        <v>-1273600</v>
      </c>
      <c r="Z50" s="53">
        <f>+IF(X50&lt;&gt;0,+(Y50/X50)*100,0)</f>
        <v>-100</v>
      </c>
      <c r="AA50" s="54">
        <f>SUM(AA47:AA49)</f>
        <v>1273600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-2249600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-2249600</v>
      </c>
      <c r="Y6" s="20">
        <v>2249600</v>
      </c>
      <c r="Z6" s="21">
        <v>-100</v>
      </c>
      <c r="AA6" s="22">
        <v>-2249600</v>
      </c>
    </row>
    <row r="7" spans="1:27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407468</v>
      </c>
      <c r="G7" s="20">
        <v>27960</v>
      </c>
      <c r="H7" s="20">
        <v>41066</v>
      </c>
      <c r="I7" s="20">
        <v>41453</v>
      </c>
      <c r="J7" s="20">
        <v>110479</v>
      </c>
      <c r="K7" s="20">
        <v>41392</v>
      </c>
      <c r="L7" s="20">
        <v>42207</v>
      </c>
      <c r="M7" s="20">
        <v>42911</v>
      </c>
      <c r="N7" s="20">
        <v>126510</v>
      </c>
      <c r="O7" s="20">
        <v>42911</v>
      </c>
      <c r="P7" s="20">
        <v>42838</v>
      </c>
      <c r="Q7" s="20">
        <v>42905</v>
      </c>
      <c r="R7" s="20">
        <v>128654</v>
      </c>
      <c r="S7" s="20">
        <v>43119</v>
      </c>
      <c r="T7" s="20">
        <v>43339</v>
      </c>
      <c r="U7" s="20">
        <v>39799</v>
      </c>
      <c r="V7" s="20">
        <v>126257</v>
      </c>
      <c r="W7" s="20">
        <v>491900</v>
      </c>
      <c r="X7" s="20">
        <v>407468</v>
      </c>
      <c r="Y7" s="20">
        <v>84432</v>
      </c>
      <c r="Z7" s="21">
        <v>20.721136383716022</v>
      </c>
      <c r="AA7" s="22">
        <v>407468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-1283000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-1283000</v>
      </c>
      <c r="Y10" s="20">
        <v>1283000</v>
      </c>
      <c r="Z10" s="21">
        <v>-100</v>
      </c>
      <c r="AA10" s="22">
        <v>-1283000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279281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279281</v>
      </c>
      <c r="Y11" s="24">
        <v>-279281</v>
      </c>
      <c r="Z11" s="25">
        <v>-100</v>
      </c>
      <c r="AA11" s="26">
        <v>279281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-2845851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41392</v>
      </c>
      <c r="L13" s="31">
        <f t="shared" si="0"/>
        <v>42207</v>
      </c>
      <c r="M13" s="31">
        <f t="shared" si="0"/>
        <v>42911</v>
      </c>
      <c r="N13" s="31">
        <f t="shared" si="0"/>
        <v>126510</v>
      </c>
      <c r="O13" s="31">
        <f t="shared" si="0"/>
        <v>42911</v>
      </c>
      <c r="P13" s="31">
        <f t="shared" si="0"/>
        <v>42838</v>
      </c>
      <c r="Q13" s="31">
        <f t="shared" si="0"/>
        <v>42905</v>
      </c>
      <c r="R13" s="31">
        <f t="shared" si="0"/>
        <v>128654</v>
      </c>
      <c r="S13" s="31">
        <f t="shared" si="0"/>
        <v>43119</v>
      </c>
      <c r="T13" s="31">
        <f t="shared" si="0"/>
        <v>43339</v>
      </c>
      <c r="U13" s="31">
        <f t="shared" si="0"/>
        <v>39799</v>
      </c>
      <c r="V13" s="31">
        <f t="shared" si="0"/>
        <v>126257</v>
      </c>
      <c r="W13" s="31">
        <f t="shared" si="0"/>
        <v>491900</v>
      </c>
      <c r="X13" s="31">
        <f t="shared" si="0"/>
        <v>-2845851</v>
      </c>
      <c r="Y13" s="31">
        <f t="shared" si="0"/>
        <v>3337751</v>
      </c>
      <c r="Z13" s="32">
        <f>+IF(X13&lt;&gt;0,+(Y13/X13)*100,0)</f>
        <v>-117.28481217041933</v>
      </c>
      <c r="AA13" s="33">
        <f>SUM(AA6:AA12)</f>
        <v>-2845851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869565</v>
      </c>
      <c r="G17" s="24">
        <v>-172300</v>
      </c>
      <c r="H17" s="24"/>
      <c r="I17" s="24"/>
      <c r="J17" s="20">
        <v>-172300</v>
      </c>
      <c r="K17" s="24"/>
      <c r="L17" s="24">
        <v>-664066</v>
      </c>
      <c r="M17" s="20">
        <v>-163835</v>
      </c>
      <c r="N17" s="24">
        <v>-827901</v>
      </c>
      <c r="O17" s="24">
        <v>-157529</v>
      </c>
      <c r="P17" s="24">
        <v>3774426</v>
      </c>
      <c r="Q17" s="20"/>
      <c r="R17" s="24">
        <v>3616897</v>
      </c>
      <c r="S17" s="24"/>
      <c r="T17" s="20"/>
      <c r="U17" s="24"/>
      <c r="V17" s="24"/>
      <c r="W17" s="24">
        <v>2616696</v>
      </c>
      <c r="X17" s="20">
        <v>869565</v>
      </c>
      <c r="Y17" s="24">
        <v>1747131</v>
      </c>
      <c r="Z17" s="25">
        <v>200.92011523002878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869565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-664066</v>
      </c>
      <c r="M25" s="36">
        <f t="shared" si="1"/>
        <v>-163835</v>
      </c>
      <c r="N25" s="36">
        <f t="shared" si="1"/>
        <v>-827901</v>
      </c>
      <c r="O25" s="36">
        <f t="shared" si="1"/>
        <v>-157529</v>
      </c>
      <c r="P25" s="36">
        <f t="shared" si="1"/>
        <v>3774426</v>
      </c>
      <c r="Q25" s="36">
        <f t="shared" si="1"/>
        <v>0</v>
      </c>
      <c r="R25" s="36">
        <f t="shared" si="1"/>
        <v>3616897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2616696</v>
      </c>
      <c r="X25" s="36">
        <f t="shared" si="1"/>
        <v>869565</v>
      </c>
      <c r="Y25" s="36">
        <f t="shared" si="1"/>
        <v>1747131</v>
      </c>
      <c r="Z25" s="37">
        <f>+IF(X25&lt;&gt;0,+(Y25/X25)*100,0)</f>
        <v>200.92011523002878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-1976286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41392</v>
      </c>
      <c r="L26" s="31">
        <f t="shared" si="2"/>
        <v>-621859</v>
      </c>
      <c r="M26" s="31">
        <f t="shared" si="2"/>
        <v>-120924</v>
      </c>
      <c r="N26" s="31">
        <f t="shared" si="2"/>
        <v>-701391</v>
      </c>
      <c r="O26" s="31">
        <f t="shared" si="2"/>
        <v>-114618</v>
      </c>
      <c r="P26" s="31">
        <f t="shared" si="2"/>
        <v>3817264</v>
      </c>
      <c r="Q26" s="31">
        <f t="shared" si="2"/>
        <v>42905</v>
      </c>
      <c r="R26" s="31">
        <f t="shared" si="2"/>
        <v>3745551</v>
      </c>
      <c r="S26" s="31">
        <f t="shared" si="2"/>
        <v>43119</v>
      </c>
      <c r="T26" s="31">
        <f t="shared" si="2"/>
        <v>43339</v>
      </c>
      <c r="U26" s="31">
        <f t="shared" si="2"/>
        <v>39799</v>
      </c>
      <c r="V26" s="31">
        <f t="shared" si="2"/>
        <v>126257</v>
      </c>
      <c r="W26" s="31">
        <f t="shared" si="2"/>
        <v>3108596</v>
      </c>
      <c r="X26" s="31">
        <f t="shared" si="2"/>
        <v>-1976286</v>
      </c>
      <c r="Y26" s="31">
        <f t="shared" si="2"/>
        <v>5084882</v>
      </c>
      <c r="Z26" s="32">
        <f>+IF(X26&lt;&gt;0,+(Y26/X26)*100,0)</f>
        <v>-257.294844976891</v>
      </c>
      <c r="AA26" s="33">
        <f>+AA13+AA25</f>
        <v>-1976286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-6236850</v>
      </c>
      <c r="Q35" s="20"/>
      <c r="R35" s="20">
        <v>-6236850</v>
      </c>
      <c r="S35" s="20"/>
      <c r="T35" s="20"/>
      <c r="U35" s="20"/>
      <c r="V35" s="20"/>
      <c r="W35" s="20">
        <v>-6236850</v>
      </c>
      <c r="X35" s="20"/>
      <c r="Y35" s="20">
        <v>-6236850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-6236850</v>
      </c>
      <c r="Q37" s="31">
        <f t="shared" si="3"/>
        <v>0</v>
      </c>
      <c r="R37" s="31">
        <f t="shared" si="3"/>
        <v>-6236850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-6236850</v>
      </c>
      <c r="X37" s="31">
        <f t="shared" si="3"/>
        <v>0</v>
      </c>
      <c r="Y37" s="31">
        <f t="shared" si="3"/>
        <v>-6236850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-6236850</v>
      </c>
      <c r="Q44" s="31">
        <f t="shared" si="5"/>
        <v>0</v>
      </c>
      <c r="R44" s="31">
        <f t="shared" si="5"/>
        <v>-6236850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-6236850</v>
      </c>
      <c r="X44" s="31">
        <f t="shared" si="5"/>
        <v>0</v>
      </c>
      <c r="Y44" s="31">
        <f t="shared" si="5"/>
        <v>-6236850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-1976286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41392</v>
      </c>
      <c r="L45" s="44">
        <f t="shared" si="6"/>
        <v>-621859</v>
      </c>
      <c r="M45" s="44">
        <f t="shared" si="6"/>
        <v>-120924</v>
      </c>
      <c r="N45" s="44">
        <f t="shared" si="6"/>
        <v>-701391</v>
      </c>
      <c r="O45" s="44">
        <f t="shared" si="6"/>
        <v>-114618</v>
      </c>
      <c r="P45" s="44">
        <f t="shared" si="6"/>
        <v>10054114</v>
      </c>
      <c r="Q45" s="44">
        <f t="shared" si="6"/>
        <v>42905</v>
      </c>
      <c r="R45" s="44">
        <f t="shared" si="6"/>
        <v>9982401</v>
      </c>
      <c r="S45" s="44">
        <f t="shared" si="6"/>
        <v>43119</v>
      </c>
      <c r="T45" s="44">
        <f t="shared" si="6"/>
        <v>43339</v>
      </c>
      <c r="U45" s="44">
        <f t="shared" si="6"/>
        <v>39799</v>
      </c>
      <c r="V45" s="44">
        <f t="shared" si="6"/>
        <v>126257</v>
      </c>
      <c r="W45" s="44">
        <f t="shared" si="6"/>
        <v>9345446</v>
      </c>
      <c r="X45" s="44">
        <f t="shared" si="6"/>
        <v>-1976286</v>
      </c>
      <c r="Y45" s="44">
        <f t="shared" si="6"/>
        <v>11321732</v>
      </c>
      <c r="Z45" s="45">
        <f>+IF(X45&lt;&gt;0,+(Y45/X45)*100,0)</f>
        <v>-572.87922901847196</v>
      </c>
      <c r="AA45" s="46">
        <f>+AA26-AA44</f>
        <v>-1976286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-9001559</v>
      </c>
      <c r="G6" s="20">
        <v>92414</v>
      </c>
      <c r="H6" s="20">
        <v>104634</v>
      </c>
      <c r="I6" s="20">
        <v>35258</v>
      </c>
      <c r="J6" s="20">
        <v>232306</v>
      </c>
      <c r="K6" s="20">
        <v>-2908039</v>
      </c>
      <c r="L6" s="20">
        <v>90313</v>
      </c>
      <c r="M6" s="20">
        <v>78680</v>
      </c>
      <c r="N6" s="20">
        <v>-2739046</v>
      </c>
      <c r="O6" s="20">
        <v>65254</v>
      </c>
      <c r="P6" s="20">
        <v>86840</v>
      </c>
      <c r="Q6" s="20">
        <v>134535</v>
      </c>
      <c r="R6" s="20">
        <v>286629</v>
      </c>
      <c r="S6" s="20">
        <v>89644</v>
      </c>
      <c r="T6" s="20">
        <v>133808</v>
      </c>
      <c r="U6" s="20">
        <v>58703</v>
      </c>
      <c r="V6" s="20">
        <v>282155</v>
      </c>
      <c r="W6" s="20">
        <v>-1937956</v>
      </c>
      <c r="X6" s="20">
        <v>-9001559</v>
      </c>
      <c r="Y6" s="20">
        <v>7063603</v>
      </c>
      <c r="Z6" s="21">
        <v>-78.470884876719694</v>
      </c>
      <c r="AA6" s="22">
        <v>-9001559</v>
      </c>
    </row>
    <row r="7" spans="1:27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577125</v>
      </c>
      <c r="G7" s="20">
        <v>164752</v>
      </c>
      <c r="H7" s="20">
        <v>164752</v>
      </c>
      <c r="I7" s="20">
        <v>164752</v>
      </c>
      <c r="J7" s="20">
        <v>494256</v>
      </c>
      <c r="K7" s="20">
        <v>164752</v>
      </c>
      <c r="L7" s="20">
        <v>164752</v>
      </c>
      <c r="M7" s="20">
        <v>164752</v>
      </c>
      <c r="N7" s="20">
        <v>494256</v>
      </c>
      <c r="O7" s="20">
        <v>164752</v>
      </c>
      <c r="P7" s="20">
        <v>156674</v>
      </c>
      <c r="Q7" s="20">
        <v>245678</v>
      </c>
      <c r="R7" s="20">
        <v>567104</v>
      </c>
      <c r="S7" s="20">
        <v>328661</v>
      </c>
      <c r="T7" s="20">
        <v>264637</v>
      </c>
      <c r="U7" s="20">
        <v>180215</v>
      </c>
      <c r="V7" s="20">
        <v>773513</v>
      </c>
      <c r="W7" s="20">
        <v>2329129</v>
      </c>
      <c r="X7" s="20">
        <v>577125</v>
      </c>
      <c r="Y7" s="20">
        <v>1752004</v>
      </c>
      <c r="Z7" s="21">
        <v>303.57444227853586</v>
      </c>
      <c r="AA7" s="22">
        <v>577125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653532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653532</v>
      </c>
      <c r="Y11" s="24">
        <v>-653532</v>
      </c>
      <c r="Z11" s="25">
        <v>-100</v>
      </c>
      <c r="AA11" s="26">
        <v>653532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-7770902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-2743287</v>
      </c>
      <c r="L13" s="31">
        <f t="shared" si="0"/>
        <v>255065</v>
      </c>
      <c r="M13" s="31">
        <f t="shared" si="0"/>
        <v>243432</v>
      </c>
      <c r="N13" s="31">
        <f t="shared" si="0"/>
        <v>-2244790</v>
      </c>
      <c r="O13" s="31">
        <f t="shared" si="0"/>
        <v>230006</v>
      </c>
      <c r="P13" s="31">
        <f t="shared" si="0"/>
        <v>243514</v>
      </c>
      <c r="Q13" s="31">
        <f t="shared" si="0"/>
        <v>380213</v>
      </c>
      <c r="R13" s="31">
        <f t="shared" si="0"/>
        <v>853733</v>
      </c>
      <c r="S13" s="31">
        <f t="shared" si="0"/>
        <v>418305</v>
      </c>
      <c r="T13" s="31">
        <f t="shared" si="0"/>
        <v>398445</v>
      </c>
      <c r="U13" s="31">
        <f t="shared" si="0"/>
        <v>238918</v>
      </c>
      <c r="V13" s="31">
        <f t="shared" si="0"/>
        <v>1055668</v>
      </c>
      <c r="W13" s="31">
        <f t="shared" si="0"/>
        <v>391173</v>
      </c>
      <c r="X13" s="31">
        <f t="shared" si="0"/>
        <v>-7770902</v>
      </c>
      <c r="Y13" s="31">
        <f t="shared" si="0"/>
        <v>8162075</v>
      </c>
      <c r="Z13" s="32">
        <f>+IF(X13&lt;&gt;0,+(Y13/X13)*100,0)</f>
        <v>-105.03381718106854</v>
      </c>
      <c r="AA13" s="33">
        <f>SUM(AA6:AA12)</f>
        <v>-7770902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880290</v>
      </c>
      <c r="D17" s="18"/>
      <c r="E17" s="19">
        <v>5640887</v>
      </c>
      <c r="F17" s="20">
        <v>5119148</v>
      </c>
      <c r="G17" s="24">
        <v>9973524</v>
      </c>
      <c r="H17" s="24">
        <v>-6614</v>
      </c>
      <c r="I17" s="24">
        <v>-6614</v>
      </c>
      <c r="J17" s="20">
        <v>9960296</v>
      </c>
      <c r="K17" s="24">
        <v>-6614</v>
      </c>
      <c r="L17" s="24">
        <v>-6614</v>
      </c>
      <c r="M17" s="20">
        <v>-6614</v>
      </c>
      <c r="N17" s="24">
        <v>-19842</v>
      </c>
      <c r="O17" s="24">
        <v>-6614</v>
      </c>
      <c r="P17" s="24">
        <v>-6614</v>
      </c>
      <c r="Q17" s="20">
        <v>-6614</v>
      </c>
      <c r="R17" s="24">
        <v>-19842</v>
      </c>
      <c r="S17" s="24">
        <v>-6614</v>
      </c>
      <c r="T17" s="20">
        <v>-6614</v>
      </c>
      <c r="U17" s="24">
        <v>-6614</v>
      </c>
      <c r="V17" s="24">
        <v>-19842</v>
      </c>
      <c r="W17" s="24">
        <v>9900770</v>
      </c>
      <c r="X17" s="20">
        <v>5119148</v>
      </c>
      <c r="Y17" s="24">
        <v>4781622</v>
      </c>
      <c r="Z17" s="25">
        <v>93.406598129219944</v>
      </c>
      <c r="AA17" s="26">
        <v>5119148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880290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5119148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-6614</v>
      </c>
      <c r="L25" s="36">
        <f t="shared" si="1"/>
        <v>-6614</v>
      </c>
      <c r="M25" s="36">
        <f t="shared" si="1"/>
        <v>-6614</v>
      </c>
      <c r="N25" s="36">
        <f t="shared" si="1"/>
        <v>-19842</v>
      </c>
      <c r="O25" s="36">
        <f t="shared" si="1"/>
        <v>-6614</v>
      </c>
      <c r="P25" s="36">
        <f t="shared" si="1"/>
        <v>-6614</v>
      </c>
      <c r="Q25" s="36">
        <f t="shared" si="1"/>
        <v>-6614</v>
      </c>
      <c r="R25" s="36">
        <f t="shared" si="1"/>
        <v>-19842</v>
      </c>
      <c r="S25" s="36">
        <f t="shared" si="1"/>
        <v>-6614</v>
      </c>
      <c r="T25" s="36">
        <f t="shared" si="1"/>
        <v>-6614</v>
      </c>
      <c r="U25" s="36">
        <f t="shared" si="1"/>
        <v>-6614</v>
      </c>
      <c r="V25" s="36">
        <f t="shared" si="1"/>
        <v>-19842</v>
      </c>
      <c r="W25" s="36">
        <f t="shared" si="1"/>
        <v>9900770</v>
      </c>
      <c r="X25" s="36">
        <f t="shared" si="1"/>
        <v>5119148</v>
      </c>
      <c r="Y25" s="36">
        <f t="shared" si="1"/>
        <v>4781622</v>
      </c>
      <c r="Z25" s="37">
        <f>+IF(X25&lt;&gt;0,+(Y25/X25)*100,0)</f>
        <v>93.406598129219944</v>
      </c>
      <c r="AA25" s="38">
        <f>SUM(AA15:AA24)</f>
        <v>5119148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6129792</v>
      </c>
      <c r="D26" s="29">
        <f>+D13+D25</f>
        <v>0</v>
      </c>
      <c r="E26" s="30">
        <f t="shared" si="2"/>
        <v>746390</v>
      </c>
      <c r="F26" s="31">
        <f t="shared" si="2"/>
        <v>-2651754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-2749901</v>
      </c>
      <c r="L26" s="31">
        <f t="shared" si="2"/>
        <v>248451</v>
      </c>
      <c r="M26" s="31">
        <f t="shared" si="2"/>
        <v>236818</v>
      </c>
      <c r="N26" s="31">
        <f t="shared" si="2"/>
        <v>-2264632</v>
      </c>
      <c r="O26" s="31">
        <f t="shared" si="2"/>
        <v>223392</v>
      </c>
      <c r="P26" s="31">
        <f t="shared" si="2"/>
        <v>236900</v>
      </c>
      <c r="Q26" s="31">
        <f t="shared" si="2"/>
        <v>373599</v>
      </c>
      <c r="R26" s="31">
        <f t="shared" si="2"/>
        <v>833891</v>
      </c>
      <c r="S26" s="31">
        <f t="shared" si="2"/>
        <v>411691</v>
      </c>
      <c r="T26" s="31">
        <f t="shared" si="2"/>
        <v>391831</v>
      </c>
      <c r="U26" s="31">
        <f t="shared" si="2"/>
        <v>232304</v>
      </c>
      <c r="V26" s="31">
        <f t="shared" si="2"/>
        <v>1035826</v>
      </c>
      <c r="W26" s="31">
        <f t="shared" si="2"/>
        <v>10291943</v>
      </c>
      <c r="X26" s="31">
        <f t="shared" si="2"/>
        <v>-2651754</v>
      </c>
      <c r="Y26" s="31">
        <f t="shared" si="2"/>
        <v>12943697</v>
      </c>
      <c r="Z26" s="32">
        <f>+IF(X26&lt;&gt;0,+(Y26/X26)*100,0)</f>
        <v>-488.11831715913314</v>
      </c>
      <c r="AA26" s="33">
        <f>+AA13+AA25</f>
        <v>-2651754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278126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278126</v>
      </c>
      <c r="Y35" s="20">
        <v>-278126</v>
      </c>
      <c r="Z35" s="21">
        <v>-100</v>
      </c>
      <c r="AA35" s="22">
        <v>278126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278126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278126</v>
      </c>
      <c r="Y37" s="31">
        <f t="shared" si="3"/>
        <v>-278126</v>
      </c>
      <c r="Z37" s="32">
        <f>+IF(X37&lt;&gt;0,+(Y37/X37)*100,0)</f>
        <v>-100</v>
      </c>
      <c r="AA37" s="33">
        <f>SUM(AA29:AA36)</f>
        <v>278126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3478581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3478581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3478581</v>
      </c>
      <c r="D44" s="29">
        <f>+D37+D43</f>
        <v>0</v>
      </c>
      <c r="E44" s="30">
        <f t="shared" si="5"/>
        <v>302682</v>
      </c>
      <c r="F44" s="31">
        <f t="shared" si="5"/>
        <v>278126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278126</v>
      </c>
      <c r="Y44" s="31">
        <f t="shared" si="5"/>
        <v>-278126</v>
      </c>
      <c r="Z44" s="32">
        <f>+IF(X44&lt;&gt;0,+(Y44/X44)*100,0)</f>
        <v>-100</v>
      </c>
      <c r="AA44" s="33">
        <f>+AA37+AA43</f>
        <v>278126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2651211</v>
      </c>
      <c r="D45" s="42">
        <f t="shared" si="6"/>
        <v>0</v>
      </c>
      <c r="E45" s="43">
        <f t="shared" si="6"/>
        <v>443708</v>
      </c>
      <c r="F45" s="44">
        <f t="shared" si="6"/>
        <v>-2929880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-2749901</v>
      </c>
      <c r="L45" s="44">
        <f t="shared" si="6"/>
        <v>248451</v>
      </c>
      <c r="M45" s="44">
        <f t="shared" si="6"/>
        <v>236818</v>
      </c>
      <c r="N45" s="44">
        <f t="shared" si="6"/>
        <v>-2264632</v>
      </c>
      <c r="O45" s="44">
        <f t="shared" si="6"/>
        <v>223392</v>
      </c>
      <c r="P45" s="44">
        <f t="shared" si="6"/>
        <v>236900</v>
      </c>
      <c r="Q45" s="44">
        <f t="shared" si="6"/>
        <v>373599</v>
      </c>
      <c r="R45" s="44">
        <f t="shared" si="6"/>
        <v>833891</v>
      </c>
      <c r="S45" s="44">
        <f t="shared" si="6"/>
        <v>411691</v>
      </c>
      <c r="T45" s="44">
        <f t="shared" si="6"/>
        <v>391831</v>
      </c>
      <c r="U45" s="44">
        <f t="shared" si="6"/>
        <v>232304</v>
      </c>
      <c r="V45" s="44">
        <f t="shared" si="6"/>
        <v>1035826</v>
      </c>
      <c r="W45" s="44">
        <f t="shared" si="6"/>
        <v>10291943</v>
      </c>
      <c r="X45" s="44">
        <f t="shared" si="6"/>
        <v>-2929880</v>
      </c>
      <c r="Y45" s="44">
        <f t="shared" si="6"/>
        <v>13221823</v>
      </c>
      <c r="Z45" s="45">
        <f>+IF(X45&lt;&gt;0,+(Y45/X45)*100,0)</f>
        <v>-451.27523994156758</v>
      </c>
      <c r="AA45" s="46">
        <f>+AA26-AA44</f>
        <v>-2929880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5202019</v>
      </c>
      <c r="Y47" s="20">
        <v>-5202019</v>
      </c>
      <c r="Z47" s="47">
        <v>-100</v>
      </c>
      <c r="AA47" s="22">
        <v>5202019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5202019</v>
      </c>
      <c r="Y50" s="52">
        <f t="shared" si="7"/>
        <v>-5202019</v>
      </c>
      <c r="Z50" s="53">
        <f>+IF(X50&lt;&gt;0,+(Y50/X50)*100,0)</f>
        <v>-100</v>
      </c>
      <c r="AA50" s="54">
        <f>SUM(AA47:AA49)</f>
        <v>5202019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1438754</v>
      </c>
      <c r="G7" s="20">
        <v>3608793</v>
      </c>
      <c r="H7" s="20">
        <v>717294</v>
      </c>
      <c r="I7" s="20">
        <v>-788292</v>
      </c>
      <c r="J7" s="20">
        <v>3537795</v>
      </c>
      <c r="K7" s="20">
        <v>192140</v>
      </c>
      <c r="L7" s="20">
        <v>-720517</v>
      </c>
      <c r="M7" s="20">
        <v>644130</v>
      </c>
      <c r="N7" s="20">
        <v>115753</v>
      </c>
      <c r="O7" s="20">
        <v>-585520</v>
      </c>
      <c r="P7" s="20">
        <v>858651</v>
      </c>
      <c r="Q7" s="20">
        <v>-911095</v>
      </c>
      <c r="R7" s="20">
        <v>-637964</v>
      </c>
      <c r="S7" s="20">
        <v>-435517</v>
      </c>
      <c r="T7" s="20">
        <v>1783408</v>
      </c>
      <c r="U7" s="20">
        <v>-1498679</v>
      </c>
      <c r="V7" s="20">
        <v>-150788</v>
      </c>
      <c r="W7" s="20">
        <v>2864796</v>
      </c>
      <c r="X7" s="20">
        <v>1438754</v>
      </c>
      <c r="Y7" s="20">
        <v>1426042</v>
      </c>
      <c r="Z7" s="21">
        <v>99.116457712715317</v>
      </c>
      <c r="AA7" s="22">
        <v>1438754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1438754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192140</v>
      </c>
      <c r="L13" s="31">
        <f t="shared" si="0"/>
        <v>-720517</v>
      </c>
      <c r="M13" s="31">
        <f t="shared" si="0"/>
        <v>644130</v>
      </c>
      <c r="N13" s="31">
        <f t="shared" si="0"/>
        <v>115753</v>
      </c>
      <c r="O13" s="31">
        <f t="shared" si="0"/>
        <v>-585520</v>
      </c>
      <c r="P13" s="31">
        <f t="shared" si="0"/>
        <v>858651</v>
      </c>
      <c r="Q13" s="31">
        <f t="shared" si="0"/>
        <v>-911095</v>
      </c>
      <c r="R13" s="31">
        <f t="shared" si="0"/>
        <v>-637964</v>
      </c>
      <c r="S13" s="31">
        <f t="shared" si="0"/>
        <v>-435517</v>
      </c>
      <c r="T13" s="31">
        <f t="shared" si="0"/>
        <v>1783408</v>
      </c>
      <c r="U13" s="31">
        <f t="shared" si="0"/>
        <v>-1498679</v>
      </c>
      <c r="V13" s="31">
        <f t="shared" si="0"/>
        <v>-150788</v>
      </c>
      <c r="W13" s="31">
        <f t="shared" si="0"/>
        <v>2864796</v>
      </c>
      <c r="X13" s="31">
        <f t="shared" si="0"/>
        <v>1438754</v>
      </c>
      <c r="Y13" s="31">
        <f t="shared" si="0"/>
        <v>1426042</v>
      </c>
      <c r="Z13" s="32">
        <f>+IF(X13&lt;&gt;0,+(Y13/X13)*100,0)</f>
        <v>99.116457712715317</v>
      </c>
      <c r="AA13" s="33">
        <f>SUM(AA6:AA12)</f>
        <v>1438754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44349766</v>
      </c>
      <c r="G17" s="24">
        <v>81836562</v>
      </c>
      <c r="H17" s="24">
        <v>-10837792</v>
      </c>
      <c r="I17" s="24">
        <v>810901</v>
      </c>
      <c r="J17" s="20">
        <v>71809671</v>
      </c>
      <c r="K17" s="24">
        <v>-45663</v>
      </c>
      <c r="L17" s="24">
        <v>-45663</v>
      </c>
      <c r="M17" s="20">
        <v>-45663</v>
      </c>
      <c r="N17" s="24">
        <v>-136989</v>
      </c>
      <c r="O17" s="24">
        <v>206623</v>
      </c>
      <c r="P17" s="24">
        <v>-10446</v>
      </c>
      <c r="Q17" s="20">
        <v>-11566</v>
      </c>
      <c r="R17" s="24">
        <v>184611</v>
      </c>
      <c r="S17" s="24">
        <v>-11192</v>
      </c>
      <c r="T17" s="20">
        <v>-11475</v>
      </c>
      <c r="U17" s="24">
        <v>-11105</v>
      </c>
      <c r="V17" s="24">
        <v>-33772</v>
      </c>
      <c r="W17" s="24">
        <v>71823521</v>
      </c>
      <c r="X17" s="20">
        <v>44349766</v>
      </c>
      <c r="Y17" s="24">
        <v>27473755</v>
      </c>
      <c r="Z17" s="25">
        <v>61.947914223493306</v>
      </c>
      <c r="AA17" s="26">
        <v>44349766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44349766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-45663</v>
      </c>
      <c r="L25" s="36">
        <f t="shared" si="1"/>
        <v>-45663</v>
      </c>
      <c r="M25" s="36">
        <f t="shared" si="1"/>
        <v>-45663</v>
      </c>
      <c r="N25" s="36">
        <f t="shared" si="1"/>
        <v>-136989</v>
      </c>
      <c r="O25" s="36">
        <f t="shared" si="1"/>
        <v>206623</v>
      </c>
      <c r="P25" s="36">
        <f t="shared" si="1"/>
        <v>-10446</v>
      </c>
      <c r="Q25" s="36">
        <f t="shared" si="1"/>
        <v>-11566</v>
      </c>
      <c r="R25" s="36">
        <f t="shared" si="1"/>
        <v>184611</v>
      </c>
      <c r="S25" s="36">
        <f t="shared" si="1"/>
        <v>-11192</v>
      </c>
      <c r="T25" s="36">
        <f t="shared" si="1"/>
        <v>-11475</v>
      </c>
      <c r="U25" s="36">
        <f t="shared" si="1"/>
        <v>-11105</v>
      </c>
      <c r="V25" s="36">
        <f t="shared" si="1"/>
        <v>-33772</v>
      </c>
      <c r="W25" s="36">
        <f t="shared" si="1"/>
        <v>71823521</v>
      </c>
      <c r="X25" s="36">
        <f t="shared" si="1"/>
        <v>44349766</v>
      </c>
      <c r="Y25" s="36">
        <f t="shared" si="1"/>
        <v>27473755</v>
      </c>
      <c r="Z25" s="37">
        <f>+IF(X25&lt;&gt;0,+(Y25/X25)*100,0)</f>
        <v>61.947914223493306</v>
      </c>
      <c r="AA25" s="38">
        <f>SUM(AA15:AA24)</f>
        <v>44349766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45788520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146477</v>
      </c>
      <c r="L26" s="31">
        <f t="shared" si="2"/>
        <v>-766180</v>
      </c>
      <c r="M26" s="31">
        <f t="shared" si="2"/>
        <v>598467</v>
      </c>
      <c r="N26" s="31">
        <f t="shared" si="2"/>
        <v>-21236</v>
      </c>
      <c r="O26" s="31">
        <f t="shared" si="2"/>
        <v>-378897</v>
      </c>
      <c r="P26" s="31">
        <f t="shared" si="2"/>
        <v>848205</v>
      </c>
      <c r="Q26" s="31">
        <f t="shared" si="2"/>
        <v>-922661</v>
      </c>
      <c r="R26" s="31">
        <f t="shared" si="2"/>
        <v>-453353</v>
      </c>
      <c r="S26" s="31">
        <f t="shared" si="2"/>
        <v>-446709</v>
      </c>
      <c r="T26" s="31">
        <f t="shared" si="2"/>
        <v>1771933</v>
      </c>
      <c r="U26" s="31">
        <f t="shared" si="2"/>
        <v>-1509784</v>
      </c>
      <c r="V26" s="31">
        <f t="shared" si="2"/>
        <v>-184560</v>
      </c>
      <c r="W26" s="31">
        <f t="shared" si="2"/>
        <v>74688317</v>
      </c>
      <c r="X26" s="31">
        <f t="shared" si="2"/>
        <v>45788520</v>
      </c>
      <c r="Y26" s="31">
        <f t="shared" si="2"/>
        <v>28899797</v>
      </c>
      <c r="Z26" s="32">
        <f>+IF(X26&lt;&gt;0,+(Y26/X26)*100,0)</f>
        <v>63.115813745454098</v>
      </c>
      <c r="AA26" s="33">
        <f>+AA13+AA25</f>
        <v>45788520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14876</v>
      </c>
      <c r="Q35" s="20"/>
      <c r="R35" s="20">
        <v>14876</v>
      </c>
      <c r="S35" s="20"/>
      <c r="T35" s="20"/>
      <c r="U35" s="20"/>
      <c r="V35" s="20"/>
      <c r="W35" s="20">
        <v>14876</v>
      </c>
      <c r="X35" s="20"/>
      <c r="Y35" s="20">
        <v>14876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14876</v>
      </c>
      <c r="Q37" s="31">
        <f t="shared" si="3"/>
        <v>0</v>
      </c>
      <c r="R37" s="31">
        <f t="shared" si="3"/>
        <v>14876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14876</v>
      </c>
      <c r="X37" s="31">
        <f t="shared" si="3"/>
        <v>0</v>
      </c>
      <c r="Y37" s="31">
        <f t="shared" si="3"/>
        <v>14876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67756128</v>
      </c>
      <c r="G40" s="20">
        <v>82089447</v>
      </c>
      <c r="H40" s="20">
        <v>-21963984</v>
      </c>
      <c r="I40" s="20">
        <v>1907480</v>
      </c>
      <c r="J40" s="20">
        <v>62032943</v>
      </c>
      <c r="K40" s="20">
        <v>635827</v>
      </c>
      <c r="L40" s="20">
        <v>635827</v>
      </c>
      <c r="M40" s="20">
        <v>239976</v>
      </c>
      <c r="N40" s="20">
        <v>1511630</v>
      </c>
      <c r="O40" s="20"/>
      <c r="P40" s="20">
        <v>1667504</v>
      </c>
      <c r="Q40" s="20">
        <v>635827</v>
      </c>
      <c r="R40" s="20">
        <v>2303331</v>
      </c>
      <c r="S40" s="20">
        <v>635827</v>
      </c>
      <c r="T40" s="20">
        <v>635827</v>
      </c>
      <c r="U40" s="20">
        <v>635827</v>
      </c>
      <c r="V40" s="20">
        <v>1907481</v>
      </c>
      <c r="W40" s="20">
        <v>67755385</v>
      </c>
      <c r="X40" s="20">
        <v>67756128</v>
      </c>
      <c r="Y40" s="20">
        <v>-743</v>
      </c>
      <c r="Z40" s="21"/>
      <c r="AA40" s="22">
        <v>67756128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67756128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635827</v>
      </c>
      <c r="L43" s="36">
        <f t="shared" si="4"/>
        <v>635827</v>
      </c>
      <c r="M43" s="36">
        <f t="shared" si="4"/>
        <v>239976</v>
      </c>
      <c r="N43" s="36">
        <f t="shared" si="4"/>
        <v>1511630</v>
      </c>
      <c r="O43" s="36">
        <f t="shared" si="4"/>
        <v>0</v>
      </c>
      <c r="P43" s="36">
        <f t="shared" si="4"/>
        <v>1667504</v>
      </c>
      <c r="Q43" s="36">
        <f t="shared" si="4"/>
        <v>635827</v>
      </c>
      <c r="R43" s="36">
        <f t="shared" si="4"/>
        <v>2303331</v>
      </c>
      <c r="S43" s="36">
        <f t="shared" si="4"/>
        <v>635827</v>
      </c>
      <c r="T43" s="36">
        <f t="shared" si="4"/>
        <v>635827</v>
      </c>
      <c r="U43" s="36">
        <f t="shared" si="4"/>
        <v>635827</v>
      </c>
      <c r="V43" s="36">
        <f t="shared" si="4"/>
        <v>1907481</v>
      </c>
      <c r="W43" s="36">
        <f t="shared" si="4"/>
        <v>67755385</v>
      </c>
      <c r="X43" s="36">
        <f t="shared" si="4"/>
        <v>67756128</v>
      </c>
      <c r="Y43" s="36">
        <f t="shared" si="4"/>
        <v>-743</v>
      </c>
      <c r="Z43" s="37">
        <f>+IF(X43&lt;&gt;0,+(Y43/X43)*100,0)</f>
        <v>-1.0965797809461603E-3</v>
      </c>
      <c r="AA43" s="38">
        <f>SUM(AA39:AA42)</f>
        <v>67756128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67756128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635827</v>
      </c>
      <c r="L44" s="31">
        <f t="shared" si="5"/>
        <v>635827</v>
      </c>
      <c r="M44" s="31">
        <f t="shared" si="5"/>
        <v>239976</v>
      </c>
      <c r="N44" s="31">
        <f t="shared" si="5"/>
        <v>1511630</v>
      </c>
      <c r="O44" s="31">
        <f t="shared" si="5"/>
        <v>0</v>
      </c>
      <c r="P44" s="31">
        <f t="shared" si="5"/>
        <v>1682380</v>
      </c>
      <c r="Q44" s="31">
        <f t="shared" si="5"/>
        <v>635827</v>
      </c>
      <c r="R44" s="31">
        <f t="shared" si="5"/>
        <v>2318207</v>
      </c>
      <c r="S44" s="31">
        <f t="shared" si="5"/>
        <v>635827</v>
      </c>
      <c r="T44" s="31">
        <f t="shared" si="5"/>
        <v>635827</v>
      </c>
      <c r="U44" s="31">
        <f t="shared" si="5"/>
        <v>635827</v>
      </c>
      <c r="V44" s="31">
        <f t="shared" si="5"/>
        <v>1907481</v>
      </c>
      <c r="W44" s="31">
        <f t="shared" si="5"/>
        <v>67770261</v>
      </c>
      <c r="X44" s="31">
        <f t="shared" si="5"/>
        <v>67756128</v>
      </c>
      <c r="Y44" s="31">
        <f t="shared" si="5"/>
        <v>14133</v>
      </c>
      <c r="Z44" s="32">
        <f>+IF(X44&lt;&gt;0,+(Y44/X44)*100,0)</f>
        <v>2.0858629938239684E-2</v>
      </c>
      <c r="AA44" s="33">
        <f>+AA37+AA43</f>
        <v>67756128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-21967608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-489350</v>
      </c>
      <c r="L45" s="44">
        <f t="shared" si="6"/>
        <v>-1402007</v>
      </c>
      <c r="M45" s="44">
        <f t="shared" si="6"/>
        <v>358491</v>
      </c>
      <c r="N45" s="44">
        <f t="shared" si="6"/>
        <v>-1532866</v>
      </c>
      <c r="O45" s="44">
        <f t="shared" si="6"/>
        <v>-378897</v>
      </c>
      <c r="P45" s="44">
        <f t="shared" si="6"/>
        <v>-834175</v>
      </c>
      <c r="Q45" s="44">
        <f t="shared" si="6"/>
        <v>-1558488</v>
      </c>
      <c r="R45" s="44">
        <f t="shared" si="6"/>
        <v>-2771560</v>
      </c>
      <c r="S45" s="44">
        <f t="shared" si="6"/>
        <v>-1082536</v>
      </c>
      <c r="T45" s="44">
        <f t="shared" si="6"/>
        <v>1136106</v>
      </c>
      <c r="U45" s="44">
        <f t="shared" si="6"/>
        <v>-2145611</v>
      </c>
      <c r="V45" s="44">
        <f t="shared" si="6"/>
        <v>-2092041</v>
      </c>
      <c r="W45" s="44">
        <f t="shared" si="6"/>
        <v>6918056</v>
      </c>
      <c r="X45" s="44">
        <f t="shared" si="6"/>
        <v>-21967608</v>
      </c>
      <c r="Y45" s="44">
        <f t="shared" si="6"/>
        <v>28885664</v>
      </c>
      <c r="Z45" s="45">
        <f>+IF(X45&lt;&gt;0,+(Y45/X45)*100,0)</f>
        <v>-131.49207687974038</v>
      </c>
      <c r="AA45" s="46">
        <f>+AA26-AA44</f>
        <v>-21967608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>
        <v>-1679141</v>
      </c>
      <c r="L47" s="20">
        <v>1821396</v>
      </c>
      <c r="M47" s="20">
        <v>-149434</v>
      </c>
      <c r="N47" s="20">
        <v>-7179</v>
      </c>
      <c r="O47" s="20">
        <v>5078912</v>
      </c>
      <c r="P47" s="20">
        <v>-274613</v>
      </c>
      <c r="Q47" s="20">
        <v>1205459</v>
      </c>
      <c r="R47" s="20">
        <v>6009758</v>
      </c>
      <c r="S47" s="20">
        <v>301499</v>
      </c>
      <c r="T47" s="20">
        <v>2206251</v>
      </c>
      <c r="U47" s="20">
        <v>670857</v>
      </c>
      <c r="V47" s="20">
        <v>3178607</v>
      </c>
      <c r="W47" s="20">
        <v>127022610</v>
      </c>
      <c r="X47" s="20">
        <v>60654748</v>
      </c>
      <c r="Y47" s="20">
        <v>66367862</v>
      </c>
      <c r="Z47" s="47">
        <v>109.41907136437202</v>
      </c>
      <c r="AA47" s="22">
        <v>60654748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-1679141</v>
      </c>
      <c r="L50" s="52">
        <f t="shared" si="7"/>
        <v>1821396</v>
      </c>
      <c r="M50" s="52">
        <f t="shared" si="7"/>
        <v>-149434</v>
      </c>
      <c r="N50" s="52">
        <f t="shared" si="7"/>
        <v>-7179</v>
      </c>
      <c r="O50" s="52">
        <f t="shared" si="7"/>
        <v>5078912</v>
      </c>
      <c r="P50" s="52">
        <f t="shared" si="7"/>
        <v>-274613</v>
      </c>
      <c r="Q50" s="52">
        <f t="shared" si="7"/>
        <v>1205459</v>
      </c>
      <c r="R50" s="52">
        <f t="shared" si="7"/>
        <v>6009758</v>
      </c>
      <c r="S50" s="52">
        <f t="shared" si="7"/>
        <v>301499</v>
      </c>
      <c r="T50" s="52">
        <f t="shared" si="7"/>
        <v>2206251</v>
      </c>
      <c r="U50" s="52">
        <f t="shared" si="7"/>
        <v>670857</v>
      </c>
      <c r="V50" s="52">
        <f t="shared" si="7"/>
        <v>3178607</v>
      </c>
      <c r="W50" s="52">
        <f t="shared" si="7"/>
        <v>127022610</v>
      </c>
      <c r="X50" s="52">
        <f t="shared" si="7"/>
        <v>60654748</v>
      </c>
      <c r="Y50" s="52">
        <f t="shared" si="7"/>
        <v>66367862</v>
      </c>
      <c r="Z50" s="53">
        <f>+IF(X50&lt;&gt;0,+(Y50/X50)*100,0)</f>
        <v>109.41907136437202</v>
      </c>
      <c r="AA50" s="54">
        <f>SUM(AA47:AA49)</f>
        <v>60654748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316072</v>
      </c>
      <c r="D6" s="18"/>
      <c r="E6" s="19">
        <v>-7935164</v>
      </c>
      <c r="F6" s="20">
        <v>-9249928</v>
      </c>
      <c r="G6" s="20">
        <v>536450</v>
      </c>
      <c r="H6" s="20">
        <v>757616</v>
      </c>
      <c r="I6" s="20">
        <v>560020</v>
      </c>
      <c r="J6" s="20">
        <v>1854086</v>
      </c>
      <c r="K6" s="20">
        <v>396826</v>
      </c>
      <c r="L6" s="20">
        <v>390373</v>
      </c>
      <c r="M6" s="20">
        <v>376412</v>
      </c>
      <c r="N6" s="20">
        <v>1163611</v>
      </c>
      <c r="O6" s="20">
        <v>387287</v>
      </c>
      <c r="P6" s="20">
        <v>483314</v>
      </c>
      <c r="Q6" s="20">
        <v>400231</v>
      </c>
      <c r="R6" s="20">
        <v>1270832</v>
      </c>
      <c r="S6" s="20">
        <v>357859</v>
      </c>
      <c r="T6" s="20">
        <v>457752</v>
      </c>
      <c r="U6" s="20">
        <v>520399</v>
      </c>
      <c r="V6" s="20">
        <v>1336010</v>
      </c>
      <c r="W6" s="20">
        <v>5624539</v>
      </c>
      <c r="X6" s="20">
        <v>-9249928</v>
      </c>
      <c r="Y6" s="20">
        <v>14874467</v>
      </c>
      <c r="Z6" s="21">
        <v>-160.80630033012147</v>
      </c>
      <c r="AA6" s="22">
        <v>-9249928</v>
      </c>
    </row>
    <row r="7" spans="1:27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13160090</v>
      </c>
      <c r="G7" s="20">
        <v>1220163</v>
      </c>
      <c r="H7" s="20">
        <v>1222150</v>
      </c>
      <c r="I7" s="20">
        <v>1209925</v>
      </c>
      <c r="J7" s="20">
        <v>3652238</v>
      </c>
      <c r="K7" s="20">
        <v>1240616</v>
      </c>
      <c r="L7" s="20">
        <v>1248625</v>
      </c>
      <c r="M7" s="20">
        <v>-70063366</v>
      </c>
      <c r="N7" s="20">
        <v>-67574125</v>
      </c>
      <c r="O7" s="20">
        <v>1211574</v>
      </c>
      <c r="P7" s="20">
        <v>1228424</v>
      </c>
      <c r="Q7" s="20">
        <v>57469549</v>
      </c>
      <c r="R7" s="20">
        <v>59909547</v>
      </c>
      <c r="S7" s="20">
        <v>1238668</v>
      </c>
      <c r="T7" s="20">
        <v>16322551</v>
      </c>
      <c r="U7" s="20">
        <v>3742954</v>
      </c>
      <c r="V7" s="20">
        <v>21304173</v>
      </c>
      <c r="W7" s="20">
        <v>17291833</v>
      </c>
      <c r="X7" s="20">
        <v>13160090</v>
      </c>
      <c r="Y7" s="20">
        <v>4131743</v>
      </c>
      <c r="Z7" s="21">
        <v>31.396008689910175</v>
      </c>
      <c r="AA7" s="22">
        <v>13160090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-95652</v>
      </c>
      <c r="Y10" s="20">
        <v>95652</v>
      </c>
      <c r="Z10" s="21">
        <v>-100</v>
      </c>
      <c r="AA10" s="22">
        <v>-95652</v>
      </c>
    </row>
    <row r="11" spans="1:27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1400199</v>
      </c>
      <c r="G11" s="24">
        <v>-2013548</v>
      </c>
      <c r="H11" s="24">
        <v>-734420</v>
      </c>
      <c r="I11" s="24">
        <v>1876579</v>
      </c>
      <c r="J11" s="20">
        <v>-871389</v>
      </c>
      <c r="K11" s="24">
        <v>1052645</v>
      </c>
      <c r="L11" s="24">
        <v>656395</v>
      </c>
      <c r="M11" s="20">
        <v>566875</v>
      </c>
      <c r="N11" s="24">
        <v>2275915</v>
      </c>
      <c r="O11" s="24">
        <v>-3764595</v>
      </c>
      <c r="P11" s="24">
        <v>1593034</v>
      </c>
      <c r="Q11" s="20">
        <v>-2807510</v>
      </c>
      <c r="R11" s="24">
        <v>-4979071</v>
      </c>
      <c r="S11" s="24">
        <v>-139003</v>
      </c>
      <c r="T11" s="20">
        <v>275263</v>
      </c>
      <c r="U11" s="24">
        <v>1858145</v>
      </c>
      <c r="V11" s="24">
        <v>1994405</v>
      </c>
      <c r="W11" s="24">
        <v>-1580140</v>
      </c>
      <c r="X11" s="20">
        <v>1400199</v>
      </c>
      <c r="Y11" s="24">
        <v>-2980339</v>
      </c>
      <c r="Z11" s="25">
        <v>-212.85110187909004</v>
      </c>
      <c r="AA11" s="26">
        <v>1400199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94045148</v>
      </c>
      <c r="D13" s="29">
        <f>SUM(D6:D12)</f>
        <v>0</v>
      </c>
      <c r="E13" s="30">
        <f t="shared" si="0"/>
        <v>68394337</v>
      </c>
      <c r="F13" s="31">
        <f t="shared" si="0"/>
        <v>5214709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2690087</v>
      </c>
      <c r="L13" s="31">
        <f t="shared" si="0"/>
        <v>2295393</v>
      </c>
      <c r="M13" s="31">
        <f t="shared" si="0"/>
        <v>-69120079</v>
      </c>
      <c r="N13" s="31">
        <f t="shared" si="0"/>
        <v>-64134599</v>
      </c>
      <c r="O13" s="31">
        <f t="shared" si="0"/>
        <v>-2165734</v>
      </c>
      <c r="P13" s="31">
        <f t="shared" si="0"/>
        <v>3304772</v>
      </c>
      <c r="Q13" s="31">
        <f t="shared" si="0"/>
        <v>55062270</v>
      </c>
      <c r="R13" s="31">
        <f t="shared" si="0"/>
        <v>56201308</v>
      </c>
      <c r="S13" s="31">
        <f t="shared" si="0"/>
        <v>1457524</v>
      </c>
      <c r="T13" s="31">
        <f t="shared" si="0"/>
        <v>17055566</v>
      </c>
      <c r="U13" s="31">
        <f t="shared" si="0"/>
        <v>6121498</v>
      </c>
      <c r="V13" s="31">
        <f t="shared" si="0"/>
        <v>24634588</v>
      </c>
      <c r="W13" s="31">
        <f t="shared" si="0"/>
        <v>21336232</v>
      </c>
      <c r="X13" s="31">
        <f t="shared" si="0"/>
        <v>5214709</v>
      </c>
      <c r="Y13" s="31">
        <f t="shared" si="0"/>
        <v>16121523</v>
      </c>
      <c r="Z13" s="32">
        <f>+IF(X13&lt;&gt;0,+(Y13/X13)*100,0)</f>
        <v>309.15479655720003</v>
      </c>
      <c r="AA13" s="33">
        <f>SUM(AA6:AA12)</f>
        <v>5214709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2133913</v>
      </c>
      <c r="G17" s="24"/>
      <c r="H17" s="24"/>
      <c r="I17" s="24">
        <v>546000</v>
      </c>
      <c r="J17" s="20">
        <v>546000</v>
      </c>
      <c r="K17" s="24">
        <v>663000</v>
      </c>
      <c r="L17" s="24">
        <v>351000</v>
      </c>
      <c r="M17" s="20">
        <v>-4143933</v>
      </c>
      <c r="N17" s="24">
        <v>-3129933</v>
      </c>
      <c r="O17" s="24"/>
      <c r="P17" s="24"/>
      <c r="Q17" s="20">
        <v>4143933</v>
      </c>
      <c r="R17" s="24">
        <v>4143933</v>
      </c>
      <c r="S17" s="24"/>
      <c r="T17" s="20"/>
      <c r="U17" s="24"/>
      <c r="V17" s="24"/>
      <c r="W17" s="24">
        <v>1560000</v>
      </c>
      <c r="X17" s="20">
        <v>2133913</v>
      </c>
      <c r="Y17" s="24">
        <v>-573913</v>
      </c>
      <c r="Z17" s="25">
        <v>-26.894864036162673</v>
      </c>
      <c r="AA17" s="26">
        <v>2133913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2133913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663000</v>
      </c>
      <c r="L25" s="36">
        <f t="shared" si="1"/>
        <v>351000</v>
      </c>
      <c r="M25" s="36">
        <f t="shared" si="1"/>
        <v>-4143933</v>
      </c>
      <c r="N25" s="36">
        <f t="shared" si="1"/>
        <v>-3129933</v>
      </c>
      <c r="O25" s="36">
        <f t="shared" si="1"/>
        <v>0</v>
      </c>
      <c r="P25" s="36">
        <f t="shared" si="1"/>
        <v>0</v>
      </c>
      <c r="Q25" s="36">
        <f t="shared" si="1"/>
        <v>4143933</v>
      </c>
      <c r="R25" s="36">
        <f t="shared" si="1"/>
        <v>4143933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1560000</v>
      </c>
      <c r="X25" s="36">
        <f t="shared" si="1"/>
        <v>2133913</v>
      </c>
      <c r="Y25" s="36">
        <f t="shared" si="1"/>
        <v>-573913</v>
      </c>
      <c r="Z25" s="37">
        <f>+IF(X25&lt;&gt;0,+(Y25/X25)*100,0)</f>
        <v>-26.894864036162673</v>
      </c>
      <c r="AA25" s="38">
        <f>SUM(AA15:AA24)</f>
        <v>2133913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99779081</v>
      </c>
      <c r="D26" s="29">
        <f>+D13+D25</f>
        <v>0</v>
      </c>
      <c r="E26" s="30">
        <f t="shared" si="2"/>
        <v>70568250</v>
      </c>
      <c r="F26" s="31">
        <f t="shared" si="2"/>
        <v>7348622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3353087</v>
      </c>
      <c r="L26" s="31">
        <f t="shared" si="2"/>
        <v>2646393</v>
      </c>
      <c r="M26" s="31">
        <f t="shared" si="2"/>
        <v>-73264012</v>
      </c>
      <c r="N26" s="31">
        <f t="shared" si="2"/>
        <v>-67264532</v>
      </c>
      <c r="O26" s="31">
        <f t="shared" si="2"/>
        <v>-2165734</v>
      </c>
      <c r="P26" s="31">
        <f t="shared" si="2"/>
        <v>3304772</v>
      </c>
      <c r="Q26" s="31">
        <f t="shared" si="2"/>
        <v>59206203</v>
      </c>
      <c r="R26" s="31">
        <f t="shared" si="2"/>
        <v>60345241</v>
      </c>
      <c r="S26" s="31">
        <f t="shared" si="2"/>
        <v>1457524</v>
      </c>
      <c r="T26" s="31">
        <f t="shared" si="2"/>
        <v>17055566</v>
      </c>
      <c r="U26" s="31">
        <f t="shared" si="2"/>
        <v>6121498</v>
      </c>
      <c r="V26" s="31">
        <f t="shared" si="2"/>
        <v>24634588</v>
      </c>
      <c r="W26" s="31">
        <f t="shared" si="2"/>
        <v>22896232</v>
      </c>
      <c r="X26" s="31">
        <f t="shared" si="2"/>
        <v>7348622</v>
      </c>
      <c r="Y26" s="31">
        <f t="shared" si="2"/>
        <v>15547610</v>
      </c>
      <c r="Z26" s="32">
        <f>+IF(X26&lt;&gt;0,+(Y26/X26)*100,0)</f>
        <v>211.57177495318172</v>
      </c>
      <c r="AA26" s="33">
        <f>+AA13+AA25</f>
        <v>7348622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2257558</v>
      </c>
      <c r="Y35" s="20">
        <v>-2257558</v>
      </c>
      <c r="Z35" s="21">
        <v>-100</v>
      </c>
      <c r="AA35" s="22">
        <v>2257558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2257558</v>
      </c>
      <c r="Y37" s="31">
        <f t="shared" si="3"/>
        <v>-2257558</v>
      </c>
      <c r="Z37" s="32">
        <f>+IF(X37&lt;&gt;0,+(Y37/X37)*100,0)</f>
        <v>-100</v>
      </c>
      <c r="AA37" s="33">
        <f>SUM(AA29:AA36)</f>
        <v>2257558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2257558</v>
      </c>
      <c r="Y44" s="31">
        <f t="shared" si="5"/>
        <v>-2257558</v>
      </c>
      <c r="Z44" s="32">
        <f>+IF(X44&lt;&gt;0,+(Y44/X44)*100,0)</f>
        <v>-100</v>
      </c>
      <c r="AA44" s="33">
        <f>+AA37+AA43</f>
        <v>2257558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99779081</v>
      </c>
      <c r="D45" s="42">
        <f t="shared" si="6"/>
        <v>0</v>
      </c>
      <c r="E45" s="43">
        <f t="shared" si="6"/>
        <v>68310692</v>
      </c>
      <c r="F45" s="44">
        <f t="shared" si="6"/>
        <v>5091064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3353087</v>
      </c>
      <c r="L45" s="44">
        <f t="shared" si="6"/>
        <v>2646393</v>
      </c>
      <c r="M45" s="44">
        <f t="shared" si="6"/>
        <v>-73264012</v>
      </c>
      <c r="N45" s="44">
        <f t="shared" si="6"/>
        <v>-67264532</v>
      </c>
      <c r="O45" s="44">
        <f t="shared" si="6"/>
        <v>-2165734</v>
      </c>
      <c r="P45" s="44">
        <f t="shared" si="6"/>
        <v>3304772</v>
      </c>
      <c r="Q45" s="44">
        <f t="shared" si="6"/>
        <v>59206203</v>
      </c>
      <c r="R45" s="44">
        <f t="shared" si="6"/>
        <v>60345241</v>
      </c>
      <c r="S45" s="44">
        <f t="shared" si="6"/>
        <v>1457524</v>
      </c>
      <c r="T45" s="44">
        <f t="shared" si="6"/>
        <v>17055566</v>
      </c>
      <c r="U45" s="44">
        <f t="shared" si="6"/>
        <v>6121498</v>
      </c>
      <c r="V45" s="44">
        <f t="shared" si="6"/>
        <v>24634588</v>
      </c>
      <c r="W45" s="44">
        <f t="shared" si="6"/>
        <v>22896232</v>
      </c>
      <c r="X45" s="44">
        <f t="shared" si="6"/>
        <v>5091064</v>
      </c>
      <c r="Y45" s="44">
        <f t="shared" si="6"/>
        <v>17805168</v>
      </c>
      <c r="Z45" s="45">
        <f>+IF(X45&lt;&gt;0,+(Y45/X45)*100,0)</f>
        <v>349.73372953080144</v>
      </c>
      <c r="AA45" s="46">
        <f>+AA26-AA44</f>
        <v>5091064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7462445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7462445</v>
      </c>
      <c r="Y47" s="20">
        <v>-7462445</v>
      </c>
      <c r="Z47" s="47">
        <v>-100</v>
      </c>
      <c r="AA47" s="22">
        <v>7462445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7462445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7462445</v>
      </c>
      <c r="Y50" s="52">
        <f t="shared" si="7"/>
        <v>-7462445</v>
      </c>
      <c r="Z50" s="53">
        <f>+IF(X50&lt;&gt;0,+(Y50/X50)*100,0)</f>
        <v>-100</v>
      </c>
      <c r="AA50" s="54">
        <f>SUM(AA47:AA49)</f>
        <v>7462445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-60504031</v>
      </c>
      <c r="G6" s="20">
        <v>111787788</v>
      </c>
      <c r="H6" s="20">
        <v>-2813173</v>
      </c>
      <c r="I6" s="20">
        <v>-4041169</v>
      </c>
      <c r="J6" s="20">
        <v>104933446</v>
      </c>
      <c r="K6" s="20">
        <v>-3385488</v>
      </c>
      <c r="L6" s="20">
        <v>-5950257</v>
      </c>
      <c r="M6" s="20">
        <v>-3787146</v>
      </c>
      <c r="N6" s="20">
        <v>-13122891</v>
      </c>
      <c r="O6" s="20">
        <v>8457927</v>
      </c>
      <c r="P6" s="20">
        <v>-9197133</v>
      </c>
      <c r="Q6" s="20">
        <v>8005788</v>
      </c>
      <c r="R6" s="20">
        <v>7266582</v>
      </c>
      <c r="S6" s="20">
        <v>-4913008</v>
      </c>
      <c r="T6" s="20">
        <v>-2380712</v>
      </c>
      <c r="U6" s="20">
        <v>-5431903</v>
      </c>
      <c r="V6" s="20">
        <v>-12725623</v>
      </c>
      <c r="W6" s="20">
        <v>86351514</v>
      </c>
      <c r="X6" s="20">
        <v>-60504031</v>
      </c>
      <c r="Y6" s="20">
        <v>146855545</v>
      </c>
      <c r="Z6" s="21">
        <v>-242.72026602657269</v>
      </c>
      <c r="AA6" s="22">
        <v>-60504031</v>
      </c>
    </row>
    <row r="7" spans="1:27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137708184</v>
      </c>
      <c r="G7" s="20">
        <v>17863780</v>
      </c>
      <c r="H7" s="20">
        <v>-623968</v>
      </c>
      <c r="I7" s="20">
        <v>635684</v>
      </c>
      <c r="J7" s="20">
        <v>17875496</v>
      </c>
      <c r="K7" s="20">
        <v>-974831</v>
      </c>
      <c r="L7" s="20">
        <v>582014</v>
      </c>
      <c r="M7" s="20">
        <v>95188</v>
      </c>
      <c r="N7" s="20">
        <v>-297629</v>
      </c>
      <c r="O7" s="20">
        <v>91291</v>
      </c>
      <c r="P7" s="20">
        <v>3816883</v>
      </c>
      <c r="Q7" s="20">
        <v>-2016362</v>
      </c>
      <c r="R7" s="20">
        <v>1891812</v>
      </c>
      <c r="S7" s="20">
        <v>-331751</v>
      </c>
      <c r="T7" s="20">
        <v>-1767286</v>
      </c>
      <c r="U7" s="20">
        <v>553320</v>
      </c>
      <c r="V7" s="20">
        <v>-1545717</v>
      </c>
      <c r="W7" s="20">
        <v>17923962</v>
      </c>
      <c r="X7" s="20">
        <v>137708184</v>
      </c>
      <c r="Y7" s="20">
        <v>-119784222</v>
      </c>
      <c r="Z7" s="21">
        <v>-86.984098200002407</v>
      </c>
      <c r="AA7" s="22">
        <v>137708184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-13045943</v>
      </c>
      <c r="G10" s="20">
        <v>-12405608</v>
      </c>
      <c r="H10" s="20">
        <v>-261438</v>
      </c>
      <c r="I10" s="20">
        <v>-616082</v>
      </c>
      <c r="J10" s="20">
        <v>-13283128</v>
      </c>
      <c r="K10" s="20">
        <v>-271917</v>
      </c>
      <c r="L10" s="20">
        <v>-259971</v>
      </c>
      <c r="M10" s="20">
        <v>-346219</v>
      </c>
      <c r="N10" s="20">
        <v>-878107</v>
      </c>
      <c r="O10" s="20">
        <v>-287688</v>
      </c>
      <c r="P10" s="20">
        <v>-180198</v>
      </c>
      <c r="Q10" s="20">
        <v>-306743</v>
      </c>
      <c r="R10" s="20">
        <v>-774629</v>
      </c>
      <c r="S10" s="20">
        <v>-245816</v>
      </c>
      <c r="T10" s="20">
        <v>-238011</v>
      </c>
      <c r="U10" s="20">
        <v>-439622</v>
      </c>
      <c r="V10" s="20">
        <v>-923449</v>
      </c>
      <c r="W10" s="20">
        <v>-15859313</v>
      </c>
      <c r="X10" s="20">
        <v>-13045943</v>
      </c>
      <c r="Y10" s="20">
        <v>-2813370</v>
      </c>
      <c r="Z10" s="21">
        <v>21.565094987767459</v>
      </c>
      <c r="AA10" s="22">
        <v>-13045943</v>
      </c>
    </row>
    <row r="11" spans="1:27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22817472</v>
      </c>
      <c r="G11" s="24">
        <v>156313</v>
      </c>
      <c r="H11" s="24">
        <v>1630879</v>
      </c>
      <c r="I11" s="24">
        <v>67145</v>
      </c>
      <c r="J11" s="20">
        <v>1854337</v>
      </c>
      <c r="K11" s="24">
        <v>38311</v>
      </c>
      <c r="L11" s="24">
        <v>73361</v>
      </c>
      <c r="M11" s="20">
        <v>1711604</v>
      </c>
      <c r="N11" s="24">
        <v>1823276</v>
      </c>
      <c r="O11" s="24">
        <v>-3577825</v>
      </c>
      <c r="P11" s="24">
        <v>1835659</v>
      </c>
      <c r="Q11" s="20">
        <v>132817</v>
      </c>
      <c r="R11" s="24">
        <v>-1609349</v>
      </c>
      <c r="S11" s="24">
        <v>35708</v>
      </c>
      <c r="T11" s="20">
        <v>-227356</v>
      </c>
      <c r="U11" s="24">
        <v>140145</v>
      </c>
      <c r="V11" s="24">
        <v>-51503</v>
      </c>
      <c r="W11" s="24">
        <v>2016761</v>
      </c>
      <c r="X11" s="20">
        <v>22817472</v>
      </c>
      <c r="Y11" s="24">
        <v>-20800711</v>
      </c>
      <c r="Z11" s="25">
        <v>-91.161330229746753</v>
      </c>
      <c r="AA11" s="26">
        <v>22817472</v>
      </c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85978333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-4593925</v>
      </c>
      <c r="L13" s="31">
        <f t="shared" si="0"/>
        <v>-5554853</v>
      </c>
      <c r="M13" s="31">
        <f t="shared" si="0"/>
        <v>-2326573</v>
      </c>
      <c r="N13" s="31">
        <f t="shared" si="0"/>
        <v>-12475351</v>
      </c>
      <c r="O13" s="31">
        <f t="shared" si="0"/>
        <v>4683705</v>
      </c>
      <c r="P13" s="31">
        <f t="shared" si="0"/>
        <v>-3724789</v>
      </c>
      <c r="Q13" s="31">
        <f t="shared" si="0"/>
        <v>5815500</v>
      </c>
      <c r="R13" s="31">
        <f t="shared" si="0"/>
        <v>6774416</v>
      </c>
      <c r="S13" s="31">
        <f t="shared" si="0"/>
        <v>-5454867</v>
      </c>
      <c r="T13" s="31">
        <f t="shared" si="0"/>
        <v>-4613365</v>
      </c>
      <c r="U13" s="31">
        <f t="shared" si="0"/>
        <v>-5178060</v>
      </c>
      <c r="V13" s="31">
        <f t="shared" si="0"/>
        <v>-15246292</v>
      </c>
      <c r="W13" s="31">
        <f t="shared" si="0"/>
        <v>89435575</v>
      </c>
      <c r="X13" s="31">
        <f t="shared" si="0"/>
        <v>85978333</v>
      </c>
      <c r="Y13" s="31">
        <f t="shared" si="0"/>
        <v>3457242</v>
      </c>
      <c r="Z13" s="32">
        <f>+IF(X13&lt;&gt;0,+(Y13/X13)*100,0)</f>
        <v>4.0210619110282124</v>
      </c>
      <c r="AA13" s="33">
        <f>SUM(AA6:AA12)</f>
        <v>85978333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11086975</v>
      </c>
      <c r="G17" s="24">
        <v>17127852</v>
      </c>
      <c r="H17" s="24">
        <v>-59297</v>
      </c>
      <c r="I17" s="24">
        <v>-449873</v>
      </c>
      <c r="J17" s="20">
        <v>16618682</v>
      </c>
      <c r="K17" s="24">
        <v>-578874</v>
      </c>
      <c r="L17" s="24">
        <v>247393</v>
      </c>
      <c r="M17" s="20">
        <v>-343373</v>
      </c>
      <c r="N17" s="24">
        <v>-674854</v>
      </c>
      <c r="O17" s="24">
        <v>-614179</v>
      </c>
      <c r="P17" s="24">
        <v>-498657</v>
      </c>
      <c r="Q17" s="20">
        <v>-552085</v>
      </c>
      <c r="R17" s="24">
        <v>-1664921</v>
      </c>
      <c r="S17" s="24">
        <v>-515026</v>
      </c>
      <c r="T17" s="20">
        <v>-552085</v>
      </c>
      <c r="U17" s="24">
        <v>-534276</v>
      </c>
      <c r="V17" s="24">
        <v>-1601387</v>
      </c>
      <c r="W17" s="24">
        <v>12677520</v>
      </c>
      <c r="X17" s="20">
        <v>11086975</v>
      </c>
      <c r="Y17" s="24">
        <v>1590545</v>
      </c>
      <c r="Z17" s="25">
        <v>14.346068246748999</v>
      </c>
      <c r="AA17" s="26">
        <v>11086975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11086975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-578874</v>
      </c>
      <c r="L25" s="36">
        <f t="shared" si="1"/>
        <v>247393</v>
      </c>
      <c r="M25" s="36">
        <f t="shared" si="1"/>
        <v>-343373</v>
      </c>
      <c r="N25" s="36">
        <f t="shared" si="1"/>
        <v>-674854</v>
      </c>
      <c r="O25" s="36">
        <f t="shared" si="1"/>
        <v>-614179</v>
      </c>
      <c r="P25" s="36">
        <f t="shared" si="1"/>
        <v>-498657</v>
      </c>
      <c r="Q25" s="36">
        <f t="shared" si="1"/>
        <v>-552085</v>
      </c>
      <c r="R25" s="36">
        <f t="shared" si="1"/>
        <v>-1664921</v>
      </c>
      <c r="S25" s="36">
        <f t="shared" si="1"/>
        <v>-515026</v>
      </c>
      <c r="T25" s="36">
        <f t="shared" si="1"/>
        <v>-552085</v>
      </c>
      <c r="U25" s="36">
        <f t="shared" si="1"/>
        <v>-534276</v>
      </c>
      <c r="V25" s="36">
        <f t="shared" si="1"/>
        <v>-1601387</v>
      </c>
      <c r="W25" s="36">
        <f t="shared" si="1"/>
        <v>12677520</v>
      </c>
      <c r="X25" s="36">
        <f t="shared" si="1"/>
        <v>11086975</v>
      </c>
      <c r="Y25" s="36">
        <f t="shared" si="1"/>
        <v>1590545</v>
      </c>
      <c r="Z25" s="37">
        <f>+IF(X25&lt;&gt;0,+(Y25/X25)*100,0)</f>
        <v>14.346068246748999</v>
      </c>
      <c r="AA25" s="38">
        <f>SUM(AA15:AA24)</f>
        <v>11086975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97065308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-5172799</v>
      </c>
      <c r="L26" s="31">
        <f t="shared" si="2"/>
        <v>-5307460</v>
      </c>
      <c r="M26" s="31">
        <f t="shared" si="2"/>
        <v>-2669946</v>
      </c>
      <c r="N26" s="31">
        <f t="shared" si="2"/>
        <v>-13150205</v>
      </c>
      <c r="O26" s="31">
        <f t="shared" si="2"/>
        <v>4069526</v>
      </c>
      <c r="P26" s="31">
        <f t="shared" si="2"/>
        <v>-4223446</v>
      </c>
      <c r="Q26" s="31">
        <f t="shared" si="2"/>
        <v>5263415</v>
      </c>
      <c r="R26" s="31">
        <f t="shared" si="2"/>
        <v>5109495</v>
      </c>
      <c r="S26" s="31">
        <f t="shared" si="2"/>
        <v>-5969893</v>
      </c>
      <c r="T26" s="31">
        <f t="shared" si="2"/>
        <v>-5165450</v>
      </c>
      <c r="U26" s="31">
        <f t="shared" si="2"/>
        <v>-5712336</v>
      </c>
      <c r="V26" s="31">
        <f t="shared" si="2"/>
        <v>-16847679</v>
      </c>
      <c r="W26" s="31">
        <f t="shared" si="2"/>
        <v>102113095</v>
      </c>
      <c r="X26" s="31">
        <f t="shared" si="2"/>
        <v>97065308</v>
      </c>
      <c r="Y26" s="31">
        <f t="shared" si="2"/>
        <v>5047787</v>
      </c>
      <c r="Z26" s="32">
        <f>+IF(X26&lt;&gt;0,+(Y26/X26)*100,0)</f>
        <v>5.2004028050887143</v>
      </c>
      <c r="AA26" s="33">
        <f>+AA13+AA25</f>
        <v>97065308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-269848</v>
      </c>
      <c r="G31" s="20">
        <v>-278288</v>
      </c>
      <c r="H31" s="20">
        <v>-1293</v>
      </c>
      <c r="I31" s="20">
        <v>-531</v>
      </c>
      <c r="J31" s="20">
        <v>-280112</v>
      </c>
      <c r="K31" s="20">
        <v>-1359</v>
      </c>
      <c r="L31" s="20">
        <v>-1539</v>
      </c>
      <c r="M31" s="20">
        <v>-1343</v>
      </c>
      <c r="N31" s="20">
        <v>-4241</v>
      </c>
      <c r="O31" s="20">
        <v>-581</v>
      </c>
      <c r="P31" s="20">
        <v>-583</v>
      </c>
      <c r="Q31" s="20">
        <v>-648</v>
      </c>
      <c r="R31" s="20">
        <v>-1812</v>
      </c>
      <c r="S31" s="20">
        <v>-1218</v>
      </c>
      <c r="T31" s="20">
        <v>-1763</v>
      </c>
      <c r="U31" s="20">
        <v>-843</v>
      </c>
      <c r="V31" s="20">
        <v>-3824</v>
      </c>
      <c r="W31" s="20">
        <v>-289989</v>
      </c>
      <c r="X31" s="20">
        <v>-269848</v>
      </c>
      <c r="Y31" s="20">
        <v>-20141</v>
      </c>
      <c r="Z31" s="21">
        <v>7.4638314903204774</v>
      </c>
      <c r="AA31" s="22">
        <v>-269848</v>
      </c>
    </row>
    <row r="32" spans="1:27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41722863</v>
      </c>
      <c r="G32" s="20">
        <v>17496684</v>
      </c>
      <c r="H32" s="20">
        <v>2018019</v>
      </c>
      <c r="I32" s="20">
        <v>2183740</v>
      </c>
      <c r="J32" s="20">
        <v>21698443</v>
      </c>
      <c r="K32" s="20">
        <v>1756583</v>
      </c>
      <c r="L32" s="20">
        <v>1832569</v>
      </c>
      <c r="M32" s="20">
        <v>2836975</v>
      </c>
      <c r="N32" s="20">
        <v>6426127</v>
      </c>
      <c r="O32" s="20">
        <v>2352443</v>
      </c>
      <c r="P32" s="20">
        <v>1755260</v>
      </c>
      <c r="Q32" s="20">
        <v>1777381</v>
      </c>
      <c r="R32" s="20">
        <v>5885084</v>
      </c>
      <c r="S32" s="20">
        <v>1142479</v>
      </c>
      <c r="T32" s="20">
        <v>1736313</v>
      </c>
      <c r="U32" s="20">
        <v>2173614</v>
      </c>
      <c r="V32" s="20">
        <v>5052406</v>
      </c>
      <c r="W32" s="20">
        <v>39062060</v>
      </c>
      <c r="X32" s="20">
        <v>41722863</v>
      </c>
      <c r="Y32" s="20">
        <v>-2660803</v>
      </c>
      <c r="Z32" s="21">
        <v>-6.3773260238637022</v>
      </c>
      <c r="AA32" s="22">
        <v>41722863</v>
      </c>
    </row>
    <row r="33" spans="1:27" x14ac:dyDescent="0.25">
      <c r="A33" s="23" t="s">
        <v>60</v>
      </c>
      <c r="B33" s="17" t="s">
        <v>32</v>
      </c>
      <c r="C33" s="18">
        <v>477223</v>
      </c>
      <c r="D33" s="18"/>
      <c r="E33" s="19"/>
      <c r="F33" s="20">
        <v>42768</v>
      </c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>
        <v>-19250</v>
      </c>
      <c r="P33" s="20"/>
      <c r="Q33" s="20"/>
      <c r="R33" s="20">
        <v>-19250</v>
      </c>
      <c r="S33" s="20">
        <v>19250</v>
      </c>
      <c r="T33" s="20"/>
      <c r="U33" s="20">
        <v>-13803</v>
      </c>
      <c r="V33" s="20">
        <v>5447</v>
      </c>
      <c r="W33" s="20">
        <v>463420</v>
      </c>
      <c r="X33" s="20">
        <v>42768</v>
      </c>
      <c r="Y33" s="20">
        <v>420652</v>
      </c>
      <c r="Z33" s="21">
        <v>983.56715301159738</v>
      </c>
      <c r="AA33" s="22">
        <v>42768</v>
      </c>
    </row>
    <row r="34" spans="1:27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>
        <v>-140844</v>
      </c>
      <c r="Q34" s="20"/>
      <c r="R34" s="20">
        <v>-140844</v>
      </c>
      <c r="S34" s="20"/>
      <c r="T34" s="20"/>
      <c r="U34" s="20"/>
      <c r="V34" s="20"/>
      <c r="W34" s="20"/>
      <c r="X34" s="20">
        <v>140844</v>
      </c>
      <c r="Y34" s="20">
        <v>-140844</v>
      </c>
      <c r="Z34" s="21">
        <v>-100</v>
      </c>
      <c r="AA34" s="22">
        <v>140844</v>
      </c>
    </row>
    <row r="35" spans="1:27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18657260</v>
      </c>
      <c r="G35" s="20">
        <v>1043488</v>
      </c>
      <c r="H35" s="20">
        <v>171027</v>
      </c>
      <c r="I35" s="20">
        <v>-29609</v>
      </c>
      <c r="J35" s="20">
        <v>1184906</v>
      </c>
      <c r="K35" s="20">
        <v>12454</v>
      </c>
      <c r="L35" s="20">
        <v>-137165</v>
      </c>
      <c r="M35" s="20">
        <v>210291</v>
      </c>
      <c r="N35" s="20">
        <v>85580</v>
      </c>
      <c r="O35" s="20">
        <v>-107400</v>
      </c>
      <c r="P35" s="20">
        <v>196388</v>
      </c>
      <c r="Q35" s="20">
        <v>602029</v>
      </c>
      <c r="R35" s="20">
        <v>691017</v>
      </c>
      <c r="S35" s="20">
        <v>-232802</v>
      </c>
      <c r="T35" s="20">
        <v>-65976</v>
      </c>
      <c r="U35" s="20">
        <v>-201973</v>
      </c>
      <c r="V35" s="20">
        <v>-500751</v>
      </c>
      <c r="W35" s="20">
        <v>1460752</v>
      </c>
      <c r="X35" s="20">
        <v>18657260</v>
      </c>
      <c r="Y35" s="20">
        <v>-17196508</v>
      </c>
      <c r="Z35" s="21">
        <v>-92.170597397474225</v>
      </c>
      <c r="AA35" s="22">
        <v>18657260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60293887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1767678</v>
      </c>
      <c r="L37" s="31">
        <f t="shared" si="3"/>
        <v>1693865</v>
      </c>
      <c r="M37" s="31">
        <f t="shared" si="3"/>
        <v>3045923</v>
      </c>
      <c r="N37" s="31">
        <f t="shared" si="3"/>
        <v>6507466</v>
      </c>
      <c r="O37" s="31">
        <f t="shared" si="3"/>
        <v>2225212</v>
      </c>
      <c r="P37" s="31">
        <f t="shared" si="3"/>
        <v>1810221</v>
      </c>
      <c r="Q37" s="31">
        <f t="shared" si="3"/>
        <v>2378762</v>
      </c>
      <c r="R37" s="31">
        <f t="shared" si="3"/>
        <v>6414195</v>
      </c>
      <c r="S37" s="31">
        <f t="shared" si="3"/>
        <v>927709</v>
      </c>
      <c r="T37" s="31">
        <f t="shared" si="3"/>
        <v>1668574</v>
      </c>
      <c r="U37" s="31">
        <f t="shared" si="3"/>
        <v>1956995</v>
      </c>
      <c r="V37" s="31">
        <f t="shared" si="3"/>
        <v>4553278</v>
      </c>
      <c r="W37" s="31">
        <f t="shared" si="3"/>
        <v>40696243</v>
      </c>
      <c r="X37" s="31">
        <f t="shared" si="3"/>
        <v>60293887</v>
      </c>
      <c r="Y37" s="31">
        <f t="shared" si="3"/>
        <v>-19597644</v>
      </c>
      <c r="Z37" s="32">
        <f>+IF(X37&lt;&gt;0,+(Y37/X37)*100,0)</f>
        <v>-32.503533898884314</v>
      </c>
      <c r="AA37" s="33">
        <f>SUM(AA29:AA36)</f>
        <v>60293887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1683396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1683396</v>
      </c>
      <c r="Y40" s="20">
        <v>-1683396</v>
      </c>
      <c r="Z40" s="21">
        <v>-100</v>
      </c>
      <c r="AA40" s="22">
        <v>1683396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1683396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1683396</v>
      </c>
      <c r="Y43" s="36">
        <f t="shared" si="4"/>
        <v>-1683396</v>
      </c>
      <c r="Z43" s="37">
        <f>+IF(X43&lt;&gt;0,+(Y43/X43)*100,0)</f>
        <v>-100</v>
      </c>
      <c r="AA43" s="38">
        <f>SUM(AA39:AA42)</f>
        <v>1683396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61977283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1767678</v>
      </c>
      <c r="L44" s="31">
        <f t="shared" si="5"/>
        <v>1693865</v>
      </c>
      <c r="M44" s="31">
        <f t="shared" si="5"/>
        <v>3045923</v>
      </c>
      <c r="N44" s="31">
        <f t="shared" si="5"/>
        <v>6507466</v>
      </c>
      <c r="O44" s="31">
        <f t="shared" si="5"/>
        <v>2225212</v>
      </c>
      <c r="P44" s="31">
        <f t="shared" si="5"/>
        <v>1810221</v>
      </c>
      <c r="Q44" s="31">
        <f t="shared" si="5"/>
        <v>2378762</v>
      </c>
      <c r="R44" s="31">
        <f t="shared" si="5"/>
        <v>6414195</v>
      </c>
      <c r="S44" s="31">
        <f t="shared" si="5"/>
        <v>927709</v>
      </c>
      <c r="T44" s="31">
        <f t="shared" si="5"/>
        <v>1668574</v>
      </c>
      <c r="U44" s="31">
        <f t="shared" si="5"/>
        <v>1956995</v>
      </c>
      <c r="V44" s="31">
        <f t="shared" si="5"/>
        <v>4553278</v>
      </c>
      <c r="W44" s="31">
        <f t="shared" si="5"/>
        <v>40696243</v>
      </c>
      <c r="X44" s="31">
        <f t="shared" si="5"/>
        <v>61977283</v>
      </c>
      <c r="Y44" s="31">
        <f t="shared" si="5"/>
        <v>-21281040</v>
      </c>
      <c r="Z44" s="32">
        <f>+IF(X44&lt;&gt;0,+(Y44/X44)*100,0)</f>
        <v>-34.3368391931605</v>
      </c>
      <c r="AA44" s="33">
        <f>+AA37+AA43</f>
        <v>61977283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35088025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-6940477</v>
      </c>
      <c r="L45" s="44">
        <f t="shared" si="6"/>
        <v>-7001325</v>
      </c>
      <c r="M45" s="44">
        <f t="shared" si="6"/>
        <v>-5715869</v>
      </c>
      <c r="N45" s="44">
        <f t="shared" si="6"/>
        <v>-19657671</v>
      </c>
      <c r="O45" s="44">
        <f t="shared" si="6"/>
        <v>1844314</v>
      </c>
      <c r="P45" s="44">
        <f t="shared" si="6"/>
        <v>-6033667</v>
      </c>
      <c r="Q45" s="44">
        <f t="shared" si="6"/>
        <v>2884653</v>
      </c>
      <c r="R45" s="44">
        <f t="shared" si="6"/>
        <v>-1304700</v>
      </c>
      <c r="S45" s="44">
        <f t="shared" si="6"/>
        <v>-6897602</v>
      </c>
      <c r="T45" s="44">
        <f t="shared" si="6"/>
        <v>-6834024</v>
      </c>
      <c r="U45" s="44">
        <f t="shared" si="6"/>
        <v>-7669331</v>
      </c>
      <c r="V45" s="44">
        <f t="shared" si="6"/>
        <v>-21400957</v>
      </c>
      <c r="W45" s="44">
        <f t="shared" si="6"/>
        <v>61416852</v>
      </c>
      <c r="X45" s="44">
        <f t="shared" si="6"/>
        <v>35088025</v>
      </c>
      <c r="Y45" s="44">
        <f t="shared" si="6"/>
        <v>26328827</v>
      </c>
      <c r="Z45" s="45">
        <f>+IF(X45&lt;&gt;0,+(Y45/X45)*100,0)</f>
        <v>75.036503194465922</v>
      </c>
      <c r="AA45" s="46">
        <f>+AA26-AA44</f>
        <v>35088025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-89136026</v>
      </c>
      <c r="D47" s="18"/>
      <c r="E47" s="19">
        <v>-99302679</v>
      </c>
      <c r="F47" s="20">
        <v>-145325456</v>
      </c>
      <c r="G47" s="20">
        <v>189439</v>
      </c>
      <c r="H47" s="20">
        <v>339943</v>
      </c>
      <c r="I47" s="20"/>
      <c r="J47" s="20">
        <v>529382</v>
      </c>
      <c r="K47" s="20"/>
      <c r="L47" s="20">
        <v>-49041891</v>
      </c>
      <c r="M47" s="20">
        <v>-5249750</v>
      </c>
      <c r="N47" s="20">
        <v>-54291641</v>
      </c>
      <c r="O47" s="20">
        <v>3777072</v>
      </c>
      <c r="P47" s="20">
        <v>-7376969</v>
      </c>
      <c r="Q47" s="20">
        <v>3508774</v>
      </c>
      <c r="R47" s="20">
        <v>-91123</v>
      </c>
      <c r="S47" s="20">
        <v>-6865692</v>
      </c>
      <c r="T47" s="20">
        <v>-6497532</v>
      </c>
      <c r="U47" s="20">
        <v>-7849125</v>
      </c>
      <c r="V47" s="20">
        <v>-21212349</v>
      </c>
      <c r="W47" s="20">
        <v>-75065731</v>
      </c>
      <c r="X47" s="20">
        <v>-145325456</v>
      </c>
      <c r="Y47" s="20">
        <v>70259725</v>
      </c>
      <c r="Z47" s="47">
        <v>-48.34646794433592</v>
      </c>
      <c r="AA47" s="22">
        <v>-145325456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-89136026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-145325456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-49041891</v>
      </c>
      <c r="M50" s="52">
        <f t="shared" si="7"/>
        <v>-5249750</v>
      </c>
      <c r="N50" s="52">
        <f t="shared" si="7"/>
        <v>-54291641</v>
      </c>
      <c r="O50" s="52">
        <f t="shared" si="7"/>
        <v>3777072</v>
      </c>
      <c r="P50" s="52">
        <f t="shared" si="7"/>
        <v>-7376969</v>
      </c>
      <c r="Q50" s="52">
        <f t="shared" si="7"/>
        <v>3508774</v>
      </c>
      <c r="R50" s="52">
        <f t="shared" si="7"/>
        <v>-91123</v>
      </c>
      <c r="S50" s="52">
        <f t="shared" si="7"/>
        <v>-6865692</v>
      </c>
      <c r="T50" s="52">
        <f t="shared" si="7"/>
        <v>-6497532</v>
      </c>
      <c r="U50" s="52">
        <f t="shared" si="7"/>
        <v>-7849125</v>
      </c>
      <c r="V50" s="52">
        <f t="shared" si="7"/>
        <v>-21212349</v>
      </c>
      <c r="W50" s="52">
        <f t="shared" si="7"/>
        <v>-75065731</v>
      </c>
      <c r="X50" s="52">
        <f t="shared" si="7"/>
        <v>-145325456</v>
      </c>
      <c r="Y50" s="52">
        <f t="shared" si="7"/>
        <v>70259725</v>
      </c>
      <c r="Z50" s="53">
        <f>+IF(X50&lt;&gt;0,+(Y50/X50)*100,0)</f>
        <v>-48.34646794433592</v>
      </c>
      <c r="AA50" s="54">
        <f>SUM(AA47:AA49)</f>
        <v>-145325456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-1447495</v>
      </c>
      <c r="G6" s="20">
        <v>400</v>
      </c>
      <c r="H6" s="20">
        <v>65800</v>
      </c>
      <c r="I6" s="20">
        <v>6210</v>
      </c>
      <c r="J6" s="20">
        <v>72410</v>
      </c>
      <c r="K6" s="20">
        <v>32210</v>
      </c>
      <c r="L6" s="20">
        <v>32210</v>
      </c>
      <c r="M6" s="20">
        <v>146060</v>
      </c>
      <c r="N6" s="20">
        <v>210480</v>
      </c>
      <c r="O6" s="20">
        <v>12430</v>
      </c>
      <c r="P6" s="20">
        <v>106390</v>
      </c>
      <c r="Q6" s="20">
        <v>71570</v>
      </c>
      <c r="R6" s="20">
        <v>190390</v>
      </c>
      <c r="S6" s="20">
        <v>37100</v>
      </c>
      <c r="T6" s="20">
        <v>50500</v>
      </c>
      <c r="U6" s="20">
        <v>1960</v>
      </c>
      <c r="V6" s="20">
        <v>89560</v>
      </c>
      <c r="W6" s="20">
        <v>562840</v>
      </c>
      <c r="X6" s="20">
        <v>-1447495</v>
      </c>
      <c r="Y6" s="20">
        <v>2010335</v>
      </c>
      <c r="Z6" s="21">
        <v>-138.88372671408192</v>
      </c>
      <c r="AA6" s="22">
        <v>-1447495</v>
      </c>
    </row>
    <row r="7" spans="1:27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347908</v>
      </c>
      <c r="G7" s="20">
        <v>312187</v>
      </c>
      <c r="H7" s="20">
        <v>-3310</v>
      </c>
      <c r="I7" s="20">
        <v>56280</v>
      </c>
      <c r="J7" s="20">
        <v>365157</v>
      </c>
      <c r="K7" s="20">
        <v>30280</v>
      </c>
      <c r="L7" s="20">
        <v>30280</v>
      </c>
      <c r="M7" s="20">
        <v>-75530</v>
      </c>
      <c r="N7" s="20">
        <v>-14970</v>
      </c>
      <c r="O7" s="20">
        <v>50060</v>
      </c>
      <c r="P7" s="20">
        <v>-43900</v>
      </c>
      <c r="Q7" s="20">
        <v>-9080</v>
      </c>
      <c r="R7" s="20">
        <v>-2920</v>
      </c>
      <c r="S7" s="20">
        <v>25390</v>
      </c>
      <c r="T7" s="20">
        <v>11570</v>
      </c>
      <c r="U7" s="20">
        <v>60110</v>
      </c>
      <c r="V7" s="20">
        <v>97070</v>
      </c>
      <c r="W7" s="20">
        <v>444337</v>
      </c>
      <c r="X7" s="20">
        <v>347908</v>
      </c>
      <c r="Y7" s="20">
        <v>96429</v>
      </c>
      <c r="Z7" s="21">
        <v>27.716810191199968</v>
      </c>
      <c r="AA7" s="22">
        <v>347908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-353280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-353280</v>
      </c>
      <c r="Y10" s="20">
        <v>353280</v>
      </c>
      <c r="Z10" s="21">
        <v>-100</v>
      </c>
      <c r="AA10" s="22">
        <v>-353280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288037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288037</v>
      </c>
      <c r="Y11" s="24">
        <v>-288037</v>
      </c>
      <c r="Z11" s="25">
        <v>-100</v>
      </c>
      <c r="AA11" s="26">
        <v>288037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-1164830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62490</v>
      </c>
      <c r="L13" s="31">
        <f t="shared" si="0"/>
        <v>62490</v>
      </c>
      <c r="M13" s="31">
        <f t="shared" si="0"/>
        <v>70530</v>
      </c>
      <c r="N13" s="31">
        <f t="shared" si="0"/>
        <v>195510</v>
      </c>
      <c r="O13" s="31">
        <f t="shared" si="0"/>
        <v>62490</v>
      </c>
      <c r="P13" s="31">
        <f t="shared" si="0"/>
        <v>62490</v>
      </c>
      <c r="Q13" s="31">
        <f t="shared" si="0"/>
        <v>62490</v>
      </c>
      <c r="R13" s="31">
        <f t="shared" si="0"/>
        <v>187470</v>
      </c>
      <c r="S13" s="31">
        <f t="shared" si="0"/>
        <v>62490</v>
      </c>
      <c r="T13" s="31">
        <f t="shared" si="0"/>
        <v>62070</v>
      </c>
      <c r="U13" s="31">
        <f t="shared" si="0"/>
        <v>62070</v>
      </c>
      <c r="V13" s="31">
        <f t="shared" si="0"/>
        <v>186630</v>
      </c>
      <c r="W13" s="31">
        <f t="shared" si="0"/>
        <v>1007177</v>
      </c>
      <c r="X13" s="31">
        <f t="shared" si="0"/>
        <v>-1164830</v>
      </c>
      <c r="Y13" s="31">
        <f t="shared" si="0"/>
        <v>2172007</v>
      </c>
      <c r="Z13" s="32">
        <f>+IF(X13&lt;&gt;0,+(Y13/X13)*100,0)</f>
        <v>-186.46557866813183</v>
      </c>
      <c r="AA13" s="33">
        <f>SUM(AA6:AA12)</f>
        <v>-1164830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-1164830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62490</v>
      </c>
      <c r="L26" s="31">
        <f t="shared" si="2"/>
        <v>62490</v>
      </c>
      <c r="M26" s="31">
        <f t="shared" si="2"/>
        <v>70530</v>
      </c>
      <c r="N26" s="31">
        <f t="shared" si="2"/>
        <v>195510</v>
      </c>
      <c r="O26" s="31">
        <f t="shared" si="2"/>
        <v>62490</v>
      </c>
      <c r="P26" s="31">
        <f t="shared" si="2"/>
        <v>62490</v>
      </c>
      <c r="Q26" s="31">
        <f t="shared" si="2"/>
        <v>62490</v>
      </c>
      <c r="R26" s="31">
        <f t="shared" si="2"/>
        <v>187470</v>
      </c>
      <c r="S26" s="31">
        <f t="shared" si="2"/>
        <v>62490</v>
      </c>
      <c r="T26" s="31">
        <f t="shared" si="2"/>
        <v>62070</v>
      </c>
      <c r="U26" s="31">
        <f t="shared" si="2"/>
        <v>62070</v>
      </c>
      <c r="V26" s="31">
        <f t="shared" si="2"/>
        <v>186630</v>
      </c>
      <c r="W26" s="31">
        <f t="shared" si="2"/>
        <v>1007177</v>
      </c>
      <c r="X26" s="31">
        <f t="shared" si="2"/>
        <v>-1164830</v>
      </c>
      <c r="Y26" s="31">
        <f t="shared" si="2"/>
        <v>2172007</v>
      </c>
      <c r="Z26" s="32">
        <f>+IF(X26&lt;&gt;0,+(Y26/X26)*100,0)</f>
        <v>-186.46557866813183</v>
      </c>
      <c r="AA26" s="33">
        <f>+AA13+AA25</f>
        <v>-1164830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-1164830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62490</v>
      </c>
      <c r="L45" s="44">
        <f t="shared" si="6"/>
        <v>62490</v>
      </c>
      <c r="M45" s="44">
        <f t="shared" si="6"/>
        <v>70530</v>
      </c>
      <c r="N45" s="44">
        <f t="shared" si="6"/>
        <v>195510</v>
      </c>
      <c r="O45" s="44">
        <f t="shared" si="6"/>
        <v>62490</v>
      </c>
      <c r="P45" s="44">
        <f t="shared" si="6"/>
        <v>62490</v>
      </c>
      <c r="Q45" s="44">
        <f t="shared" si="6"/>
        <v>62490</v>
      </c>
      <c r="R45" s="44">
        <f t="shared" si="6"/>
        <v>187470</v>
      </c>
      <c r="S45" s="44">
        <f t="shared" si="6"/>
        <v>62490</v>
      </c>
      <c r="T45" s="44">
        <f t="shared" si="6"/>
        <v>62070</v>
      </c>
      <c r="U45" s="44">
        <f t="shared" si="6"/>
        <v>62070</v>
      </c>
      <c r="V45" s="44">
        <f t="shared" si="6"/>
        <v>186630</v>
      </c>
      <c r="W45" s="44">
        <f t="shared" si="6"/>
        <v>1007177</v>
      </c>
      <c r="X45" s="44">
        <f t="shared" si="6"/>
        <v>-1164830</v>
      </c>
      <c r="Y45" s="44">
        <f t="shared" si="6"/>
        <v>2172007</v>
      </c>
      <c r="Z45" s="45">
        <f>+IF(X45&lt;&gt;0,+(Y45/X45)*100,0)</f>
        <v>-186.46557866813183</v>
      </c>
      <c r="AA45" s="46">
        <f>+AA26-AA44</f>
        <v>-1164830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250097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250097</v>
      </c>
      <c r="Y47" s="20">
        <v>-250097</v>
      </c>
      <c r="Z47" s="47">
        <v>-100</v>
      </c>
      <c r="AA47" s="22">
        <v>250097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250097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250097</v>
      </c>
      <c r="Y50" s="52">
        <f t="shared" si="7"/>
        <v>-250097</v>
      </c>
      <c r="Z50" s="53">
        <f>+IF(X50&lt;&gt;0,+(Y50/X50)*100,0)</f>
        <v>-100</v>
      </c>
      <c r="AA50" s="54">
        <f>SUM(AA47:AA49)</f>
        <v>250097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-2366180</v>
      </c>
      <c r="G6" s="20"/>
      <c r="H6" s="20">
        <v>8639</v>
      </c>
      <c r="I6" s="20">
        <v>565</v>
      </c>
      <c r="J6" s="20">
        <v>9204</v>
      </c>
      <c r="K6" s="20">
        <v>8639</v>
      </c>
      <c r="L6" s="20">
        <v>8639</v>
      </c>
      <c r="M6" s="20">
        <v>8639</v>
      </c>
      <c r="N6" s="20">
        <v>25917</v>
      </c>
      <c r="O6" s="20">
        <v>8639</v>
      </c>
      <c r="P6" s="20">
        <v>8639</v>
      </c>
      <c r="Q6" s="20">
        <v>8639</v>
      </c>
      <c r="R6" s="20">
        <v>25917</v>
      </c>
      <c r="S6" s="20">
        <v>8639</v>
      </c>
      <c r="T6" s="20">
        <v>8639</v>
      </c>
      <c r="U6" s="20">
        <v>8639</v>
      </c>
      <c r="V6" s="20">
        <v>25917</v>
      </c>
      <c r="W6" s="20">
        <v>86955</v>
      </c>
      <c r="X6" s="20">
        <v>-2366180</v>
      </c>
      <c r="Y6" s="20">
        <v>2453135</v>
      </c>
      <c r="Z6" s="21">
        <v>-103.67491061542233</v>
      </c>
      <c r="AA6" s="22">
        <v>-2366180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308632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308632</v>
      </c>
      <c r="Y11" s="24">
        <v>-308632</v>
      </c>
      <c r="Z11" s="25">
        <v>-100</v>
      </c>
      <c r="AA11" s="26">
        <v>308632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-2057548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8639</v>
      </c>
      <c r="L13" s="31">
        <f t="shared" si="0"/>
        <v>8639</v>
      </c>
      <c r="M13" s="31">
        <f t="shared" si="0"/>
        <v>8639</v>
      </c>
      <c r="N13" s="31">
        <f t="shared" si="0"/>
        <v>25917</v>
      </c>
      <c r="O13" s="31">
        <f t="shared" si="0"/>
        <v>8639</v>
      </c>
      <c r="P13" s="31">
        <f t="shared" si="0"/>
        <v>8639</v>
      </c>
      <c r="Q13" s="31">
        <f t="shared" si="0"/>
        <v>8639</v>
      </c>
      <c r="R13" s="31">
        <f t="shared" si="0"/>
        <v>25917</v>
      </c>
      <c r="S13" s="31">
        <f t="shared" si="0"/>
        <v>8639</v>
      </c>
      <c r="T13" s="31">
        <f t="shared" si="0"/>
        <v>8639</v>
      </c>
      <c r="U13" s="31">
        <f t="shared" si="0"/>
        <v>8639</v>
      </c>
      <c r="V13" s="31">
        <f t="shared" si="0"/>
        <v>25917</v>
      </c>
      <c r="W13" s="31">
        <f t="shared" si="0"/>
        <v>86955</v>
      </c>
      <c r="X13" s="31">
        <f t="shared" si="0"/>
        <v>-2057548</v>
      </c>
      <c r="Y13" s="31">
        <f t="shared" si="0"/>
        <v>2144503</v>
      </c>
      <c r="Z13" s="32">
        <f>+IF(X13&lt;&gt;0,+(Y13/X13)*100,0)</f>
        <v>-104.22614685052305</v>
      </c>
      <c r="AA13" s="33">
        <f>SUM(AA6:AA12)</f>
        <v>-2057548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639000</v>
      </c>
      <c r="G17" s="24"/>
      <c r="H17" s="24"/>
      <c r="I17" s="24"/>
      <c r="J17" s="20"/>
      <c r="K17" s="24"/>
      <c r="L17" s="24"/>
      <c r="M17" s="20"/>
      <c r="N17" s="24"/>
      <c r="O17" s="24">
        <v>497000</v>
      </c>
      <c r="P17" s="24"/>
      <c r="Q17" s="20"/>
      <c r="R17" s="24">
        <v>497000</v>
      </c>
      <c r="S17" s="24"/>
      <c r="T17" s="20"/>
      <c r="U17" s="24"/>
      <c r="V17" s="24"/>
      <c r="W17" s="24">
        <v>497000</v>
      </c>
      <c r="X17" s="20">
        <v>639000</v>
      </c>
      <c r="Y17" s="24">
        <v>-142000</v>
      </c>
      <c r="Z17" s="25">
        <v>-22.222222222222221</v>
      </c>
      <c r="AA17" s="26">
        <v>639000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639000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497000</v>
      </c>
      <c r="P25" s="36">
        <f t="shared" si="1"/>
        <v>0</v>
      </c>
      <c r="Q25" s="36">
        <f t="shared" si="1"/>
        <v>0</v>
      </c>
      <c r="R25" s="36">
        <f t="shared" si="1"/>
        <v>497000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497000</v>
      </c>
      <c r="X25" s="36">
        <f t="shared" si="1"/>
        <v>639000</v>
      </c>
      <c r="Y25" s="36">
        <f t="shared" si="1"/>
        <v>-142000</v>
      </c>
      <c r="Z25" s="37">
        <f>+IF(X25&lt;&gt;0,+(Y25/X25)*100,0)</f>
        <v>-22.222222222222221</v>
      </c>
      <c r="AA25" s="38">
        <f>SUM(AA15:AA24)</f>
        <v>639000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-1418548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8639</v>
      </c>
      <c r="L26" s="31">
        <f t="shared" si="2"/>
        <v>8639</v>
      </c>
      <c r="M26" s="31">
        <f t="shared" si="2"/>
        <v>8639</v>
      </c>
      <c r="N26" s="31">
        <f t="shared" si="2"/>
        <v>25917</v>
      </c>
      <c r="O26" s="31">
        <f t="shared" si="2"/>
        <v>505639</v>
      </c>
      <c r="P26" s="31">
        <f t="shared" si="2"/>
        <v>8639</v>
      </c>
      <c r="Q26" s="31">
        <f t="shared" si="2"/>
        <v>8639</v>
      </c>
      <c r="R26" s="31">
        <f t="shared" si="2"/>
        <v>522917</v>
      </c>
      <c r="S26" s="31">
        <f t="shared" si="2"/>
        <v>8639</v>
      </c>
      <c r="T26" s="31">
        <f t="shared" si="2"/>
        <v>8639</v>
      </c>
      <c r="U26" s="31">
        <f t="shared" si="2"/>
        <v>8639</v>
      </c>
      <c r="V26" s="31">
        <f t="shared" si="2"/>
        <v>25917</v>
      </c>
      <c r="W26" s="31">
        <f t="shared" si="2"/>
        <v>583955</v>
      </c>
      <c r="X26" s="31">
        <f t="shared" si="2"/>
        <v>-1418548</v>
      </c>
      <c r="Y26" s="31">
        <f t="shared" si="2"/>
        <v>2002503</v>
      </c>
      <c r="Z26" s="32">
        <f>+IF(X26&lt;&gt;0,+(Y26/X26)*100,0)</f>
        <v>-141.16568491161385</v>
      </c>
      <c r="AA26" s="33">
        <f>+AA13+AA25</f>
        <v>-1418548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994</v>
      </c>
      <c r="V32" s="20">
        <v>994</v>
      </c>
      <c r="W32" s="20">
        <v>994</v>
      </c>
      <c r="X32" s="20"/>
      <c r="Y32" s="20">
        <v>994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994</v>
      </c>
      <c r="V37" s="31">
        <f t="shared" si="3"/>
        <v>994</v>
      </c>
      <c r="W37" s="31">
        <f t="shared" si="3"/>
        <v>994</v>
      </c>
      <c r="X37" s="31">
        <f t="shared" si="3"/>
        <v>0</v>
      </c>
      <c r="Y37" s="31">
        <f t="shared" si="3"/>
        <v>994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994</v>
      </c>
      <c r="V44" s="31">
        <f t="shared" si="5"/>
        <v>994</v>
      </c>
      <c r="W44" s="31">
        <f t="shared" si="5"/>
        <v>994</v>
      </c>
      <c r="X44" s="31">
        <f t="shared" si="5"/>
        <v>0</v>
      </c>
      <c r="Y44" s="31">
        <f t="shared" si="5"/>
        <v>994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-1418548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8639</v>
      </c>
      <c r="L45" s="44">
        <f t="shared" si="6"/>
        <v>8639</v>
      </c>
      <c r="M45" s="44">
        <f t="shared" si="6"/>
        <v>8639</v>
      </c>
      <c r="N45" s="44">
        <f t="shared" si="6"/>
        <v>25917</v>
      </c>
      <c r="O45" s="44">
        <f t="shared" si="6"/>
        <v>505639</v>
      </c>
      <c r="P45" s="44">
        <f t="shared" si="6"/>
        <v>8639</v>
      </c>
      <c r="Q45" s="44">
        <f t="shared" si="6"/>
        <v>8639</v>
      </c>
      <c r="R45" s="44">
        <f t="shared" si="6"/>
        <v>522917</v>
      </c>
      <c r="S45" s="44">
        <f t="shared" si="6"/>
        <v>8639</v>
      </c>
      <c r="T45" s="44">
        <f t="shared" si="6"/>
        <v>8639</v>
      </c>
      <c r="U45" s="44">
        <f t="shared" si="6"/>
        <v>7645</v>
      </c>
      <c r="V45" s="44">
        <f t="shared" si="6"/>
        <v>24923</v>
      </c>
      <c r="W45" s="44">
        <f t="shared" si="6"/>
        <v>582961</v>
      </c>
      <c r="X45" s="44">
        <f t="shared" si="6"/>
        <v>-1418548</v>
      </c>
      <c r="Y45" s="44">
        <f t="shared" si="6"/>
        <v>2001509</v>
      </c>
      <c r="Z45" s="45">
        <f>+IF(X45&lt;&gt;0,+(Y45/X45)*100,0)</f>
        <v>-141.09561326088368</v>
      </c>
      <c r="AA45" s="46">
        <f>+AA26-AA44</f>
        <v>-1418548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10543817</v>
      </c>
      <c r="G6" s="20">
        <v>83476818</v>
      </c>
      <c r="H6" s="20">
        <v>1490509</v>
      </c>
      <c r="I6" s="20">
        <v>-1340232</v>
      </c>
      <c r="J6" s="20">
        <v>83627095</v>
      </c>
      <c r="K6" s="20">
        <v>2170605</v>
      </c>
      <c r="L6" s="20">
        <v>424999</v>
      </c>
      <c r="M6" s="20">
        <v>1293837</v>
      </c>
      <c r="N6" s="20">
        <v>3889441</v>
      </c>
      <c r="O6" s="20">
        <v>1246286</v>
      </c>
      <c r="P6" s="20">
        <v>1274375</v>
      </c>
      <c r="Q6" s="20">
        <v>1404949</v>
      </c>
      <c r="R6" s="20">
        <v>3925610</v>
      </c>
      <c r="S6" s="20">
        <v>1020398</v>
      </c>
      <c r="T6" s="20">
        <v>1307126</v>
      </c>
      <c r="U6" s="20">
        <v>1213681</v>
      </c>
      <c r="V6" s="20">
        <v>3541205</v>
      </c>
      <c r="W6" s="20">
        <v>94983351</v>
      </c>
      <c r="X6" s="20">
        <v>10543817</v>
      </c>
      <c r="Y6" s="20">
        <v>84439534</v>
      </c>
      <c r="Z6" s="21">
        <v>800.84407762388139</v>
      </c>
      <c r="AA6" s="22">
        <v>10543817</v>
      </c>
    </row>
    <row r="7" spans="1:27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-8750287</v>
      </c>
      <c r="G7" s="20">
        <v>25019131</v>
      </c>
      <c r="H7" s="20">
        <v>414100</v>
      </c>
      <c r="I7" s="20">
        <v>1088481</v>
      </c>
      <c r="J7" s="20">
        <v>26521712</v>
      </c>
      <c r="K7" s="20">
        <v>-423466</v>
      </c>
      <c r="L7" s="20">
        <v>476109</v>
      </c>
      <c r="M7" s="20">
        <v>532391</v>
      </c>
      <c r="N7" s="20">
        <v>585034</v>
      </c>
      <c r="O7" s="20">
        <v>940876</v>
      </c>
      <c r="P7" s="20">
        <v>358835</v>
      </c>
      <c r="Q7" s="20">
        <v>199573</v>
      </c>
      <c r="R7" s="20">
        <v>1499284</v>
      </c>
      <c r="S7" s="20">
        <v>258441</v>
      </c>
      <c r="T7" s="20">
        <v>195601</v>
      </c>
      <c r="U7" s="20">
        <v>339545</v>
      </c>
      <c r="V7" s="20">
        <v>793587</v>
      </c>
      <c r="W7" s="20">
        <v>29399617</v>
      </c>
      <c r="X7" s="20">
        <v>-8750287</v>
      </c>
      <c r="Y7" s="20">
        <v>38149904</v>
      </c>
      <c r="Z7" s="21">
        <v>-435.98460256217885</v>
      </c>
      <c r="AA7" s="22">
        <v>-8750287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>
        <v>66590</v>
      </c>
      <c r="G10" s="20">
        <v>-6790144</v>
      </c>
      <c r="H10" s="20">
        <v>-242069</v>
      </c>
      <c r="I10" s="20">
        <v>-83500</v>
      </c>
      <c r="J10" s="20">
        <v>-7115713</v>
      </c>
      <c r="K10" s="20">
        <v>-65424</v>
      </c>
      <c r="L10" s="20"/>
      <c r="M10" s="20"/>
      <c r="N10" s="20">
        <v>-65424</v>
      </c>
      <c r="O10" s="20">
        <v>-93511</v>
      </c>
      <c r="P10" s="20">
        <v>-54021</v>
      </c>
      <c r="Q10" s="20">
        <v>-14659</v>
      </c>
      <c r="R10" s="20">
        <v>-162191</v>
      </c>
      <c r="S10" s="20">
        <v>-56675</v>
      </c>
      <c r="T10" s="20">
        <v>-60648</v>
      </c>
      <c r="U10" s="20">
        <v>-51923</v>
      </c>
      <c r="V10" s="20">
        <v>-169246</v>
      </c>
      <c r="W10" s="20">
        <v>-7512574</v>
      </c>
      <c r="X10" s="20">
        <v>66590</v>
      </c>
      <c r="Y10" s="20">
        <v>-7579164</v>
      </c>
      <c r="Z10" s="21">
        <v>-11381.835110376933</v>
      </c>
      <c r="AA10" s="22">
        <v>66590</v>
      </c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>
        <v>108717</v>
      </c>
      <c r="L11" s="24">
        <v>-108717</v>
      </c>
      <c r="M11" s="20"/>
      <c r="N11" s="24"/>
      <c r="O11" s="24">
        <v>27544</v>
      </c>
      <c r="P11" s="24"/>
      <c r="Q11" s="20"/>
      <c r="R11" s="24">
        <v>27544</v>
      </c>
      <c r="S11" s="24">
        <v>-26663</v>
      </c>
      <c r="T11" s="20"/>
      <c r="U11" s="24">
        <v>-882</v>
      </c>
      <c r="V11" s="24">
        <v>-27545</v>
      </c>
      <c r="W11" s="24">
        <v>1049890</v>
      </c>
      <c r="X11" s="20"/>
      <c r="Y11" s="24">
        <v>1049890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1860120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1790432</v>
      </c>
      <c r="L13" s="31">
        <f t="shared" si="0"/>
        <v>792391</v>
      </c>
      <c r="M13" s="31">
        <f t="shared" si="0"/>
        <v>1826228</v>
      </c>
      <c r="N13" s="31">
        <f t="shared" si="0"/>
        <v>4409051</v>
      </c>
      <c r="O13" s="31">
        <f t="shared" si="0"/>
        <v>2121195</v>
      </c>
      <c r="P13" s="31">
        <f t="shared" si="0"/>
        <v>1579189</v>
      </c>
      <c r="Q13" s="31">
        <f t="shared" si="0"/>
        <v>1589863</v>
      </c>
      <c r="R13" s="31">
        <f t="shared" si="0"/>
        <v>5290247</v>
      </c>
      <c r="S13" s="31">
        <f t="shared" si="0"/>
        <v>1195501</v>
      </c>
      <c r="T13" s="31">
        <f t="shared" si="0"/>
        <v>1442079</v>
      </c>
      <c r="U13" s="31">
        <f t="shared" si="0"/>
        <v>1500421</v>
      </c>
      <c r="V13" s="31">
        <f t="shared" si="0"/>
        <v>4138001</v>
      </c>
      <c r="W13" s="31">
        <f t="shared" si="0"/>
        <v>117886899</v>
      </c>
      <c r="X13" s="31">
        <f t="shared" si="0"/>
        <v>1860120</v>
      </c>
      <c r="Y13" s="31">
        <f t="shared" si="0"/>
        <v>116026779</v>
      </c>
      <c r="Z13" s="32">
        <f>+IF(X13&lt;&gt;0,+(Y13/X13)*100,0)</f>
        <v>6237.5964453906199</v>
      </c>
      <c r="AA13" s="33">
        <f>SUM(AA6:AA12)</f>
        <v>1860120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2561226</v>
      </c>
      <c r="G17" s="24">
        <v>-6352808</v>
      </c>
      <c r="H17" s="24">
        <v>-7826</v>
      </c>
      <c r="I17" s="24">
        <v>1836443</v>
      </c>
      <c r="J17" s="20">
        <v>-4524191</v>
      </c>
      <c r="K17" s="24">
        <v>724781</v>
      </c>
      <c r="L17" s="24"/>
      <c r="M17" s="20"/>
      <c r="N17" s="24">
        <v>724781</v>
      </c>
      <c r="O17" s="24"/>
      <c r="P17" s="24"/>
      <c r="Q17" s="20"/>
      <c r="R17" s="24"/>
      <c r="S17" s="24"/>
      <c r="T17" s="20"/>
      <c r="U17" s="24"/>
      <c r="V17" s="24"/>
      <c r="W17" s="24">
        <v>-3799410</v>
      </c>
      <c r="X17" s="20">
        <v>2561226</v>
      </c>
      <c r="Y17" s="24">
        <v>-6360636</v>
      </c>
      <c r="Z17" s="25">
        <v>-248.34341053854678</v>
      </c>
      <c r="AA17" s="26">
        <v>2561226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2561226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724781</v>
      </c>
      <c r="L25" s="36">
        <f t="shared" si="1"/>
        <v>0</v>
      </c>
      <c r="M25" s="36">
        <f t="shared" si="1"/>
        <v>0</v>
      </c>
      <c r="N25" s="36">
        <f t="shared" si="1"/>
        <v>724781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-3799410</v>
      </c>
      <c r="X25" s="36">
        <f t="shared" si="1"/>
        <v>2561226</v>
      </c>
      <c r="Y25" s="36">
        <f t="shared" si="1"/>
        <v>-6360636</v>
      </c>
      <c r="Z25" s="37">
        <f>+IF(X25&lt;&gt;0,+(Y25/X25)*100,0)</f>
        <v>-248.34341053854678</v>
      </c>
      <c r="AA25" s="38">
        <f>SUM(AA15:AA24)</f>
        <v>2561226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4421346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2515213</v>
      </c>
      <c r="L26" s="31">
        <f t="shared" si="2"/>
        <v>792391</v>
      </c>
      <c r="M26" s="31">
        <f t="shared" si="2"/>
        <v>1826228</v>
      </c>
      <c r="N26" s="31">
        <f t="shared" si="2"/>
        <v>5133832</v>
      </c>
      <c r="O26" s="31">
        <f t="shared" si="2"/>
        <v>2121195</v>
      </c>
      <c r="P26" s="31">
        <f t="shared" si="2"/>
        <v>1579189</v>
      </c>
      <c r="Q26" s="31">
        <f t="shared" si="2"/>
        <v>1589863</v>
      </c>
      <c r="R26" s="31">
        <f t="shared" si="2"/>
        <v>5290247</v>
      </c>
      <c r="S26" s="31">
        <f t="shared" si="2"/>
        <v>1195501</v>
      </c>
      <c r="T26" s="31">
        <f t="shared" si="2"/>
        <v>1442079</v>
      </c>
      <c r="U26" s="31">
        <f t="shared" si="2"/>
        <v>1500421</v>
      </c>
      <c r="V26" s="31">
        <f t="shared" si="2"/>
        <v>4138001</v>
      </c>
      <c r="W26" s="31">
        <f t="shared" si="2"/>
        <v>114087489</v>
      </c>
      <c r="X26" s="31">
        <f t="shared" si="2"/>
        <v>4421346</v>
      </c>
      <c r="Y26" s="31">
        <f t="shared" si="2"/>
        <v>109666143</v>
      </c>
      <c r="Z26" s="32">
        <f>+IF(X26&lt;&gt;0,+(Y26/X26)*100,0)</f>
        <v>2480.3791198426902</v>
      </c>
      <c r="AA26" s="33">
        <f>+AA13+AA25</f>
        <v>4421346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>
        <v>-1438</v>
      </c>
      <c r="T31" s="20">
        <v>-1205</v>
      </c>
      <c r="U31" s="20"/>
      <c r="V31" s="20">
        <v>-2643</v>
      </c>
      <c r="W31" s="20">
        <v>-331777</v>
      </c>
      <c r="X31" s="20"/>
      <c r="Y31" s="20">
        <v>-331777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240741</v>
      </c>
      <c r="G32" s="20">
        <v>40574839</v>
      </c>
      <c r="H32" s="20">
        <v>3636033</v>
      </c>
      <c r="I32" s="20">
        <v>1740461</v>
      </c>
      <c r="J32" s="20">
        <v>45951333</v>
      </c>
      <c r="K32" s="20">
        <v>2769760</v>
      </c>
      <c r="L32" s="20">
        <v>1269001</v>
      </c>
      <c r="M32" s="20">
        <v>1895220</v>
      </c>
      <c r="N32" s="20">
        <v>5933981</v>
      </c>
      <c r="O32" s="20">
        <v>3182877</v>
      </c>
      <c r="P32" s="20">
        <v>-21701374</v>
      </c>
      <c r="Q32" s="20">
        <v>2115119</v>
      </c>
      <c r="R32" s="20">
        <v>-16403378</v>
      </c>
      <c r="S32" s="20">
        <v>25366644</v>
      </c>
      <c r="T32" s="20">
        <v>2043925</v>
      </c>
      <c r="U32" s="20">
        <v>2243375</v>
      </c>
      <c r="V32" s="20">
        <v>29653944</v>
      </c>
      <c r="W32" s="20">
        <v>65135880</v>
      </c>
      <c r="X32" s="20">
        <v>240741</v>
      </c>
      <c r="Y32" s="20">
        <v>64895139</v>
      </c>
      <c r="Z32" s="21">
        <v>26956.413323862573</v>
      </c>
      <c r="AA32" s="22">
        <v>240741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>
        <v>-14701</v>
      </c>
      <c r="L35" s="20">
        <v>25537</v>
      </c>
      <c r="M35" s="20">
        <v>34481</v>
      </c>
      <c r="N35" s="20">
        <v>45317</v>
      </c>
      <c r="O35" s="20">
        <v>-416299</v>
      </c>
      <c r="P35" s="20">
        <v>1224</v>
      </c>
      <c r="Q35" s="20">
        <v>-2200</v>
      </c>
      <c r="R35" s="20">
        <v>-417275</v>
      </c>
      <c r="S35" s="20">
        <v>14901</v>
      </c>
      <c r="T35" s="20">
        <v>6076</v>
      </c>
      <c r="U35" s="20">
        <v>25765</v>
      </c>
      <c r="V35" s="20">
        <v>46742</v>
      </c>
      <c r="W35" s="20">
        <v>8015645</v>
      </c>
      <c r="X35" s="20">
        <v>6373416</v>
      </c>
      <c r="Y35" s="20">
        <v>1642229</v>
      </c>
      <c r="Z35" s="21">
        <v>25.766857208128265</v>
      </c>
      <c r="AA35" s="22">
        <v>6373416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6614157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2755059</v>
      </c>
      <c r="L37" s="31">
        <f t="shared" si="3"/>
        <v>1294538</v>
      </c>
      <c r="M37" s="31">
        <f t="shared" si="3"/>
        <v>1929701</v>
      </c>
      <c r="N37" s="31">
        <f t="shared" si="3"/>
        <v>5979298</v>
      </c>
      <c r="O37" s="31">
        <f t="shared" si="3"/>
        <v>2766578</v>
      </c>
      <c r="P37" s="31">
        <f t="shared" si="3"/>
        <v>-21700150</v>
      </c>
      <c r="Q37" s="31">
        <f t="shared" si="3"/>
        <v>2112919</v>
      </c>
      <c r="R37" s="31">
        <f t="shared" si="3"/>
        <v>-16820653</v>
      </c>
      <c r="S37" s="31">
        <f t="shared" si="3"/>
        <v>25380107</v>
      </c>
      <c r="T37" s="31">
        <f t="shared" si="3"/>
        <v>2048796</v>
      </c>
      <c r="U37" s="31">
        <f t="shared" si="3"/>
        <v>2269140</v>
      </c>
      <c r="V37" s="31">
        <f t="shared" si="3"/>
        <v>29698043</v>
      </c>
      <c r="W37" s="31">
        <f t="shared" si="3"/>
        <v>72819748</v>
      </c>
      <c r="X37" s="31">
        <f t="shared" si="3"/>
        <v>6614157</v>
      </c>
      <c r="Y37" s="31">
        <f t="shared" si="3"/>
        <v>66205591</v>
      </c>
      <c r="Z37" s="32">
        <f>+IF(X37&lt;&gt;0,+(Y37/X37)*100,0)</f>
        <v>1000.9679389225264</v>
      </c>
      <c r="AA37" s="33">
        <f>SUM(AA29:AA36)</f>
        <v>6614157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6614157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2755059</v>
      </c>
      <c r="L44" s="31">
        <f t="shared" si="5"/>
        <v>1294538</v>
      </c>
      <c r="M44" s="31">
        <f t="shared" si="5"/>
        <v>1929701</v>
      </c>
      <c r="N44" s="31">
        <f t="shared" si="5"/>
        <v>5979298</v>
      </c>
      <c r="O44" s="31">
        <f t="shared" si="5"/>
        <v>2766578</v>
      </c>
      <c r="P44" s="31">
        <f t="shared" si="5"/>
        <v>-21700150</v>
      </c>
      <c r="Q44" s="31">
        <f t="shared" si="5"/>
        <v>2112919</v>
      </c>
      <c r="R44" s="31">
        <f t="shared" si="5"/>
        <v>-16820653</v>
      </c>
      <c r="S44" s="31">
        <f t="shared" si="5"/>
        <v>25380107</v>
      </c>
      <c r="T44" s="31">
        <f t="shared" si="5"/>
        <v>2048796</v>
      </c>
      <c r="U44" s="31">
        <f t="shared" si="5"/>
        <v>2269140</v>
      </c>
      <c r="V44" s="31">
        <f t="shared" si="5"/>
        <v>29698043</v>
      </c>
      <c r="W44" s="31">
        <f t="shared" si="5"/>
        <v>72819748</v>
      </c>
      <c r="X44" s="31">
        <f t="shared" si="5"/>
        <v>6614157</v>
      </c>
      <c r="Y44" s="31">
        <f t="shared" si="5"/>
        <v>66205591</v>
      </c>
      <c r="Z44" s="32">
        <f>+IF(X44&lt;&gt;0,+(Y44/X44)*100,0)</f>
        <v>1000.9679389225264</v>
      </c>
      <c r="AA44" s="33">
        <f>+AA37+AA43</f>
        <v>6614157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-2192811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-239846</v>
      </c>
      <c r="L45" s="44">
        <f t="shared" si="6"/>
        <v>-502147</v>
      </c>
      <c r="M45" s="44">
        <f t="shared" si="6"/>
        <v>-103473</v>
      </c>
      <c r="N45" s="44">
        <f t="shared" si="6"/>
        <v>-845466</v>
      </c>
      <c r="O45" s="44">
        <f t="shared" si="6"/>
        <v>-645383</v>
      </c>
      <c r="P45" s="44">
        <f t="shared" si="6"/>
        <v>23279339</v>
      </c>
      <c r="Q45" s="44">
        <f t="shared" si="6"/>
        <v>-523056</v>
      </c>
      <c r="R45" s="44">
        <f t="shared" si="6"/>
        <v>22110900</v>
      </c>
      <c r="S45" s="44">
        <f t="shared" si="6"/>
        <v>-24184606</v>
      </c>
      <c r="T45" s="44">
        <f t="shared" si="6"/>
        <v>-606717</v>
      </c>
      <c r="U45" s="44">
        <f t="shared" si="6"/>
        <v>-768719</v>
      </c>
      <c r="V45" s="44">
        <f t="shared" si="6"/>
        <v>-25560042</v>
      </c>
      <c r="W45" s="44">
        <f t="shared" si="6"/>
        <v>41267741</v>
      </c>
      <c r="X45" s="44">
        <f t="shared" si="6"/>
        <v>-2192811</v>
      </c>
      <c r="Y45" s="44">
        <f t="shared" si="6"/>
        <v>43460552</v>
      </c>
      <c r="Z45" s="45">
        <f>+IF(X45&lt;&gt;0,+(Y45/X45)*100,0)</f>
        <v>-1981.9561284579474</v>
      </c>
      <c r="AA45" s="46">
        <f>+AA26-AA44</f>
        <v>-2192811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39786090</v>
      </c>
      <c r="D47" s="18"/>
      <c r="E47" s="19">
        <v>-7044264</v>
      </c>
      <c r="F47" s="20">
        <v>-2192811</v>
      </c>
      <c r="G47" s="20">
        <v>47843552</v>
      </c>
      <c r="H47" s="20">
        <v>740607</v>
      </c>
      <c r="I47" s="20">
        <v>-593138</v>
      </c>
      <c r="J47" s="20">
        <v>47991021</v>
      </c>
      <c r="K47" s="20">
        <v>-436681</v>
      </c>
      <c r="L47" s="20">
        <v>-558525</v>
      </c>
      <c r="M47" s="20">
        <v>-271769</v>
      </c>
      <c r="N47" s="20">
        <v>-1266975</v>
      </c>
      <c r="O47" s="20">
        <v>-809519</v>
      </c>
      <c r="P47" s="20">
        <v>-244271</v>
      </c>
      <c r="Q47" s="20">
        <v>-705045</v>
      </c>
      <c r="R47" s="20">
        <v>-1758835</v>
      </c>
      <c r="S47" s="20">
        <v>-944564</v>
      </c>
      <c r="T47" s="20">
        <v>-777847</v>
      </c>
      <c r="U47" s="20"/>
      <c r="V47" s="20">
        <v>-1722411</v>
      </c>
      <c r="W47" s="20">
        <v>43242800</v>
      </c>
      <c r="X47" s="20">
        <v>-2192811</v>
      </c>
      <c r="Y47" s="20">
        <v>45435611</v>
      </c>
      <c r="Z47" s="47">
        <v>-2072.0258608699064</v>
      </c>
      <c r="AA47" s="22">
        <v>-2192811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39786090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-2192811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-436681</v>
      </c>
      <c r="L50" s="52">
        <f t="shared" si="7"/>
        <v>-558525</v>
      </c>
      <c r="M50" s="52">
        <f t="shared" si="7"/>
        <v>-271769</v>
      </c>
      <c r="N50" s="52">
        <f t="shared" si="7"/>
        <v>-1266975</v>
      </c>
      <c r="O50" s="52">
        <f t="shared" si="7"/>
        <v>-809519</v>
      </c>
      <c r="P50" s="52">
        <f t="shared" si="7"/>
        <v>-244271</v>
      </c>
      <c r="Q50" s="52">
        <f t="shared" si="7"/>
        <v>-705045</v>
      </c>
      <c r="R50" s="52">
        <f t="shared" si="7"/>
        <v>-1758835</v>
      </c>
      <c r="S50" s="52">
        <f t="shared" si="7"/>
        <v>-944564</v>
      </c>
      <c r="T50" s="52">
        <f t="shared" si="7"/>
        <v>-777847</v>
      </c>
      <c r="U50" s="52">
        <f t="shared" si="7"/>
        <v>0</v>
      </c>
      <c r="V50" s="52">
        <f t="shared" si="7"/>
        <v>-1722411</v>
      </c>
      <c r="W50" s="52">
        <f t="shared" si="7"/>
        <v>43242800</v>
      </c>
      <c r="X50" s="52">
        <f t="shared" si="7"/>
        <v>-2192811</v>
      </c>
      <c r="Y50" s="52">
        <f t="shared" si="7"/>
        <v>45435611</v>
      </c>
      <c r="Z50" s="53">
        <f>+IF(X50&lt;&gt;0,+(Y50/X50)*100,0)</f>
        <v>-2072.0258608699064</v>
      </c>
      <c r="AA50" s="54">
        <f>SUM(AA47:AA49)</f>
        <v>-2192811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4054689</v>
      </c>
      <c r="G6" s="20">
        <v>15608</v>
      </c>
      <c r="H6" s="20">
        <v>18049</v>
      </c>
      <c r="I6" s="20">
        <v>14605</v>
      </c>
      <c r="J6" s="20">
        <v>48262</v>
      </c>
      <c r="K6" s="20">
        <v>202438989</v>
      </c>
      <c r="L6" s="20">
        <v>13171</v>
      </c>
      <c r="M6" s="20">
        <v>8810</v>
      </c>
      <c r="N6" s="20">
        <v>202460970</v>
      </c>
      <c r="O6" s="20">
        <v>9369</v>
      </c>
      <c r="P6" s="20">
        <v>8960</v>
      </c>
      <c r="Q6" s="20">
        <v>11896</v>
      </c>
      <c r="R6" s="20">
        <v>30225</v>
      </c>
      <c r="S6" s="20">
        <v>7590</v>
      </c>
      <c r="T6" s="20">
        <v>8414</v>
      </c>
      <c r="U6" s="20">
        <v>10773</v>
      </c>
      <c r="V6" s="20">
        <v>26777</v>
      </c>
      <c r="W6" s="20">
        <v>202566234</v>
      </c>
      <c r="X6" s="20">
        <v>4054716</v>
      </c>
      <c r="Y6" s="20">
        <v>198511518</v>
      </c>
      <c r="Z6" s="21">
        <v>4895.8180548280079</v>
      </c>
      <c r="AA6" s="22">
        <v>4054689</v>
      </c>
    </row>
    <row r="7" spans="1:27" x14ac:dyDescent="0.25">
      <c r="A7" s="23" t="s">
        <v>35</v>
      </c>
      <c r="B7" s="17" t="s">
        <v>32</v>
      </c>
      <c r="C7" s="18">
        <v>-4679390</v>
      </c>
      <c r="D7" s="18"/>
      <c r="E7" s="19">
        <v>373518</v>
      </c>
      <c r="F7" s="20">
        <v>88814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88800</v>
      </c>
      <c r="Y7" s="20">
        <v>-88800</v>
      </c>
      <c r="Z7" s="21">
        <v>-100</v>
      </c>
      <c r="AA7" s="22">
        <v>88814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4640265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4640268</v>
      </c>
      <c r="Y8" s="20">
        <v>-4640268</v>
      </c>
      <c r="Z8" s="21">
        <v>-100</v>
      </c>
      <c r="AA8" s="22">
        <v>4640265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-399800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-399804</v>
      </c>
      <c r="Y10" s="20">
        <v>399804</v>
      </c>
      <c r="Z10" s="21">
        <v>-100</v>
      </c>
      <c r="AA10" s="22">
        <v>-399800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318108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318120</v>
      </c>
      <c r="Y11" s="24">
        <v>-318120</v>
      </c>
      <c r="Z11" s="25">
        <v>-100</v>
      </c>
      <c r="AA11" s="26">
        <v>318108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-2822748</v>
      </c>
      <c r="D13" s="29">
        <f>SUM(D6:D12)</f>
        <v>0</v>
      </c>
      <c r="E13" s="30">
        <f t="shared" si="0"/>
        <v>11241771</v>
      </c>
      <c r="F13" s="31">
        <f t="shared" si="0"/>
        <v>8702076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202438989</v>
      </c>
      <c r="L13" s="31">
        <f t="shared" si="0"/>
        <v>13171</v>
      </c>
      <c r="M13" s="31">
        <f t="shared" si="0"/>
        <v>8810</v>
      </c>
      <c r="N13" s="31">
        <f t="shared" si="0"/>
        <v>202460970</v>
      </c>
      <c r="O13" s="31">
        <f t="shared" si="0"/>
        <v>9369</v>
      </c>
      <c r="P13" s="31">
        <f t="shared" si="0"/>
        <v>8960</v>
      </c>
      <c r="Q13" s="31">
        <f t="shared" si="0"/>
        <v>11896</v>
      </c>
      <c r="R13" s="31">
        <f t="shared" si="0"/>
        <v>30225</v>
      </c>
      <c r="S13" s="31">
        <f t="shared" si="0"/>
        <v>7590</v>
      </c>
      <c r="T13" s="31">
        <f t="shared" si="0"/>
        <v>8414</v>
      </c>
      <c r="U13" s="31">
        <f t="shared" si="0"/>
        <v>10773</v>
      </c>
      <c r="V13" s="31">
        <f t="shared" si="0"/>
        <v>26777</v>
      </c>
      <c r="W13" s="31">
        <f t="shared" si="0"/>
        <v>202566234</v>
      </c>
      <c r="X13" s="31">
        <f t="shared" si="0"/>
        <v>8702100</v>
      </c>
      <c r="Y13" s="31">
        <f t="shared" si="0"/>
        <v>193864134</v>
      </c>
      <c r="Z13" s="32">
        <f>+IF(X13&lt;&gt;0,+(Y13/X13)*100,0)</f>
        <v>2227.7856379494606</v>
      </c>
      <c r="AA13" s="33">
        <f>SUM(AA6:AA12)</f>
        <v>8702076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350501</v>
      </c>
      <c r="G17" s="24"/>
      <c r="H17" s="24"/>
      <c r="I17" s="24">
        <v>11800</v>
      </c>
      <c r="J17" s="20">
        <v>11800</v>
      </c>
      <c r="K17" s="24"/>
      <c r="L17" s="24"/>
      <c r="M17" s="20">
        <v>3120</v>
      </c>
      <c r="N17" s="24">
        <v>3120</v>
      </c>
      <c r="O17" s="24"/>
      <c r="P17" s="24"/>
      <c r="Q17" s="20"/>
      <c r="R17" s="24"/>
      <c r="S17" s="24"/>
      <c r="T17" s="20"/>
      <c r="U17" s="24">
        <v>243000</v>
      </c>
      <c r="V17" s="24">
        <v>243000</v>
      </c>
      <c r="W17" s="24">
        <v>257920</v>
      </c>
      <c r="X17" s="20">
        <v>350497</v>
      </c>
      <c r="Y17" s="24">
        <v>-92577</v>
      </c>
      <c r="Z17" s="25">
        <v>-26.413064876446875</v>
      </c>
      <c r="AA17" s="26">
        <v>350501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350501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3120</v>
      </c>
      <c r="N25" s="36">
        <f t="shared" si="1"/>
        <v>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243000</v>
      </c>
      <c r="V25" s="36">
        <f t="shared" si="1"/>
        <v>243000</v>
      </c>
      <c r="W25" s="36">
        <f t="shared" si="1"/>
        <v>257920</v>
      </c>
      <c r="X25" s="36">
        <f t="shared" si="1"/>
        <v>350497</v>
      </c>
      <c r="Y25" s="36">
        <f t="shared" si="1"/>
        <v>-92577</v>
      </c>
      <c r="Z25" s="37">
        <f>+IF(X25&lt;&gt;0,+(Y25/X25)*100,0)</f>
        <v>-26.413064876446875</v>
      </c>
      <c r="AA25" s="38">
        <f>SUM(AA15:AA24)</f>
        <v>350501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1379095</v>
      </c>
      <c r="D26" s="29">
        <f>+D13+D25</f>
        <v>0</v>
      </c>
      <c r="E26" s="30">
        <f t="shared" si="2"/>
        <v>11572271</v>
      </c>
      <c r="F26" s="31">
        <f t="shared" si="2"/>
        <v>9052577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202438989</v>
      </c>
      <c r="L26" s="31">
        <f t="shared" si="2"/>
        <v>13171</v>
      </c>
      <c r="M26" s="31">
        <f t="shared" si="2"/>
        <v>11930</v>
      </c>
      <c r="N26" s="31">
        <f t="shared" si="2"/>
        <v>202464090</v>
      </c>
      <c r="O26" s="31">
        <f t="shared" si="2"/>
        <v>9369</v>
      </c>
      <c r="P26" s="31">
        <f t="shared" si="2"/>
        <v>8960</v>
      </c>
      <c r="Q26" s="31">
        <f t="shared" si="2"/>
        <v>11896</v>
      </c>
      <c r="R26" s="31">
        <f t="shared" si="2"/>
        <v>30225</v>
      </c>
      <c r="S26" s="31">
        <f t="shared" si="2"/>
        <v>7590</v>
      </c>
      <c r="T26" s="31">
        <f t="shared" si="2"/>
        <v>8414</v>
      </c>
      <c r="U26" s="31">
        <f t="shared" si="2"/>
        <v>253773</v>
      </c>
      <c r="V26" s="31">
        <f t="shared" si="2"/>
        <v>269777</v>
      </c>
      <c r="W26" s="31">
        <f t="shared" si="2"/>
        <v>202824154</v>
      </c>
      <c r="X26" s="31">
        <f t="shared" si="2"/>
        <v>9052597</v>
      </c>
      <c r="Y26" s="31">
        <f t="shared" si="2"/>
        <v>193771557</v>
      </c>
      <c r="Z26" s="32">
        <f>+IF(X26&lt;&gt;0,+(Y26/X26)*100,0)</f>
        <v>2140.507933800654</v>
      </c>
      <c r="AA26" s="33">
        <f>+AA13+AA25</f>
        <v>9052577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-1586</v>
      </c>
      <c r="Q32" s="20"/>
      <c r="R32" s="20">
        <v>-1586</v>
      </c>
      <c r="S32" s="20"/>
      <c r="T32" s="20"/>
      <c r="U32" s="20"/>
      <c r="V32" s="20"/>
      <c r="W32" s="20">
        <v>-1586</v>
      </c>
      <c r="X32" s="20"/>
      <c r="Y32" s="20">
        <v>-1586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651280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-1586</v>
      </c>
      <c r="Q37" s="31">
        <f t="shared" si="3"/>
        <v>0</v>
      </c>
      <c r="R37" s="31">
        <f t="shared" si="3"/>
        <v>-1586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-1586</v>
      </c>
      <c r="X37" s="31">
        <f t="shared" si="3"/>
        <v>0</v>
      </c>
      <c r="Y37" s="31">
        <f t="shared" si="3"/>
        <v>-1586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-1586</v>
      </c>
      <c r="Q44" s="31">
        <f t="shared" si="5"/>
        <v>0</v>
      </c>
      <c r="R44" s="31">
        <f t="shared" si="5"/>
        <v>-1586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-1586</v>
      </c>
      <c r="X44" s="31">
        <f t="shared" si="5"/>
        <v>0</v>
      </c>
      <c r="Y44" s="31">
        <f t="shared" si="5"/>
        <v>-1586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1379095</v>
      </c>
      <c r="D45" s="42">
        <f t="shared" si="6"/>
        <v>0</v>
      </c>
      <c r="E45" s="43">
        <f t="shared" si="6"/>
        <v>10920991</v>
      </c>
      <c r="F45" s="44">
        <f t="shared" si="6"/>
        <v>9052577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202438989</v>
      </c>
      <c r="L45" s="44">
        <f t="shared" si="6"/>
        <v>13171</v>
      </c>
      <c r="M45" s="44">
        <f t="shared" si="6"/>
        <v>11930</v>
      </c>
      <c r="N45" s="44">
        <f t="shared" si="6"/>
        <v>202464090</v>
      </c>
      <c r="O45" s="44">
        <f t="shared" si="6"/>
        <v>9369</v>
      </c>
      <c r="P45" s="44">
        <f t="shared" si="6"/>
        <v>10546</v>
      </c>
      <c r="Q45" s="44">
        <f t="shared" si="6"/>
        <v>11896</v>
      </c>
      <c r="R45" s="44">
        <f t="shared" si="6"/>
        <v>31811</v>
      </c>
      <c r="S45" s="44">
        <f t="shared" si="6"/>
        <v>7590</v>
      </c>
      <c r="T45" s="44">
        <f t="shared" si="6"/>
        <v>8414</v>
      </c>
      <c r="U45" s="44">
        <f t="shared" si="6"/>
        <v>253773</v>
      </c>
      <c r="V45" s="44">
        <f t="shared" si="6"/>
        <v>269777</v>
      </c>
      <c r="W45" s="44">
        <f t="shared" si="6"/>
        <v>202825740</v>
      </c>
      <c r="X45" s="44">
        <f t="shared" si="6"/>
        <v>9052597</v>
      </c>
      <c r="Y45" s="44">
        <f t="shared" si="6"/>
        <v>193773143</v>
      </c>
      <c r="Z45" s="45">
        <f>+IF(X45&lt;&gt;0,+(Y45/X45)*100,0)</f>
        <v>2140.5254536350176</v>
      </c>
      <c r="AA45" s="46">
        <f>+AA26-AA44</f>
        <v>9052577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-20955953</v>
      </c>
      <c r="G6" s="20">
        <v>-40545313</v>
      </c>
      <c r="H6" s="20">
        <v>-388379</v>
      </c>
      <c r="I6" s="20">
        <v>-617779</v>
      </c>
      <c r="J6" s="20">
        <v>-41551471</v>
      </c>
      <c r="K6" s="20">
        <v>-680801</v>
      </c>
      <c r="L6" s="20">
        <v>-238661</v>
      </c>
      <c r="M6" s="20">
        <v>8277</v>
      </c>
      <c r="N6" s="20">
        <v>-911185</v>
      </c>
      <c r="O6" s="20">
        <v>-392969</v>
      </c>
      <c r="P6" s="20">
        <v>-2846939</v>
      </c>
      <c r="Q6" s="20">
        <v>-1674336</v>
      </c>
      <c r="R6" s="20">
        <v>-4914244</v>
      </c>
      <c r="S6" s="20">
        <v>-85371</v>
      </c>
      <c r="T6" s="20">
        <v>-107714</v>
      </c>
      <c r="U6" s="20">
        <v>-1156306</v>
      </c>
      <c r="V6" s="20">
        <v>-1349391</v>
      </c>
      <c r="W6" s="20">
        <v>-48726291</v>
      </c>
      <c r="X6" s="20">
        <v>-20955953</v>
      </c>
      <c r="Y6" s="20">
        <v>-27770338</v>
      </c>
      <c r="Z6" s="21">
        <v>132.51765739310449</v>
      </c>
      <c r="AA6" s="22">
        <v>-20955953</v>
      </c>
    </row>
    <row r="7" spans="1:27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8087853</v>
      </c>
      <c r="G7" s="20">
        <v>6889994</v>
      </c>
      <c r="H7" s="20">
        <v>2099796</v>
      </c>
      <c r="I7" s="20">
        <v>215981</v>
      </c>
      <c r="J7" s="20">
        <v>9205771</v>
      </c>
      <c r="K7" s="20">
        <v>84701</v>
      </c>
      <c r="L7" s="20">
        <v>679588</v>
      </c>
      <c r="M7" s="20">
        <v>160631</v>
      </c>
      <c r="N7" s="20">
        <v>924920</v>
      </c>
      <c r="O7" s="20">
        <v>-110069</v>
      </c>
      <c r="P7" s="20">
        <v>-404255</v>
      </c>
      <c r="Q7" s="20">
        <v>99676</v>
      </c>
      <c r="R7" s="20">
        <v>-414648</v>
      </c>
      <c r="S7" s="20">
        <v>150229</v>
      </c>
      <c r="T7" s="20">
        <v>-157513</v>
      </c>
      <c r="U7" s="20">
        <v>-287335</v>
      </c>
      <c r="V7" s="20">
        <v>-294619</v>
      </c>
      <c r="W7" s="20">
        <v>9421424</v>
      </c>
      <c r="X7" s="20">
        <v>8087853</v>
      </c>
      <c r="Y7" s="20">
        <v>1333571</v>
      </c>
      <c r="Z7" s="21">
        <v>16.488566248669457</v>
      </c>
      <c r="AA7" s="22">
        <v>8087853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2881739</v>
      </c>
      <c r="G11" s="24">
        <v>1558865</v>
      </c>
      <c r="H11" s="24">
        <v>48226</v>
      </c>
      <c r="I11" s="24">
        <v>98510</v>
      </c>
      <c r="J11" s="20">
        <v>1705601</v>
      </c>
      <c r="K11" s="24">
        <v>8929</v>
      </c>
      <c r="L11" s="24">
        <v>44047</v>
      </c>
      <c r="M11" s="20">
        <v>-21592</v>
      </c>
      <c r="N11" s="24">
        <v>31384</v>
      </c>
      <c r="O11" s="24">
        <v>56167</v>
      </c>
      <c r="P11" s="24">
        <v>305906</v>
      </c>
      <c r="Q11" s="20">
        <v>-136161</v>
      </c>
      <c r="R11" s="24">
        <v>225912</v>
      </c>
      <c r="S11" s="24">
        <v>-248367</v>
      </c>
      <c r="T11" s="20">
        <v>23456</v>
      </c>
      <c r="U11" s="24">
        <v>168445</v>
      </c>
      <c r="V11" s="24">
        <v>-56466</v>
      </c>
      <c r="W11" s="24">
        <v>1906431</v>
      </c>
      <c r="X11" s="20">
        <v>2881739</v>
      </c>
      <c r="Y11" s="24">
        <v>-975308</v>
      </c>
      <c r="Z11" s="25">
        <v>-33.844425189095887</v>
      </c>
      <c r="AA11" s="26">
        <v>2881739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-9986444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-587171</v>
      </c>
      <c r="L13" s="31">
        <f t="shared" si="0"/>
        <v>484974</v>
      </c>
      <c r="M13" s="31">
        <f t="shared" si="0"/>
        <v>147316</v>
      </c>
      <c r="N13" s="31">
        <f t="shared" si="0"/>
        <v>45119</v>
      </c>
      <c r="O13" s="31">
        <f t="shared" si="0"/>
        <v>-446871</v>
      </c>
      <c r="P13" s="31">
        <f t="shared" si="0"/>
        <v>-2945288</v>
      </c>
      <c r="Q13" s="31">
        <f t="shared" si="0"/>
        <v>-1710821</v>
      </c>
      <c r="R13" s="31">
        <f t="shared" si="0"/>
        <v>-5102980</v>
      </c>
      <c r="S13" s="31">
        <f t="shared" si="0"/>
        <v>-183509</v>
      </c>
      <c r="T13" s="31">
        <f t="shared" si="0"/>
        <v>-241771</v>
      </c>
      <c r="U13" s="31">
        <f t="shared" si="0"/>
        <v>-1275196</v>
      </c>
      <c r="V13" s="31">
        <f t="shared" si="0"/>
        <v>-1700476</v>
      </c>
      <c r="W13" s="31">
        <f t="shared" si="0"/>
        <v>-37399555</v>
      </c>
      <c r="X13" s="31">
        <f t="shared" si="0"/>
        <v>-9986444</v>
      </c>
      <c r="Y13" s="31">
        <f t="shared" si="0"/>
        <v>-27413111</v>
      </c>
      <c r="Z13" s="32">
        <f>+IF(X13&lt;&gt;0,+(Y13/X13)*100,0)</f>
        <v>274.50322657394366</v>
      </c>
      <c r="AA13" s="33">
        <f>SUM(AA6:AA12)</f>
        <v>-9986444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36968863</v>
      </c>
      <c r="G17" s="24">
        <v>36818971</v>
      </c>
      <c r="H17" s="24">
        <v>9312990</v>
      </c>
      <c r="I17" s="24">
        <v>-14888</v>
      </c>
      <c r="J17" s="20">
        <v>46117073</v>
      </c>
      <c r="K17" s="24">
        <v>735994</v>
      </c>
      <c r="L17" s="24">
        <v>261082</v>
      </c>
      <c r="M17" s="20">
        <v>110657</v>
      </c>
      <c r="N17" s="24">
        <v>1107733</v>
      </c>
      <c r="O17" s="24">
        <v>863229</v>
      </c>
      <c r="P17" s="24">
        <v>2557537</v>
      </c>
      <c r="Q17" s="20">
        <v>1772372</v>
      </c>
      <c r="R17" s="24">
        <v>5193138</v>
      </c>
      <c r="S17" s="24">
        <v>184807</v>
      </c>
      <c r="T17" s="20">
        <v>66978</v>
      </c>
      <c r="U17" s="24">
        <v>73862</v>
      </c>
      <c r="V17" s="24">
        <v>325647</v>
      </c>
      <c r="W17" s="24">
        <v>52743591</v>
      </c>
      <c r="X17" s="20">
        <v>36968863</v>
      </c>
      <c r="Y17" s="24">
        <v>15774728</v>
      </c>
      <c r="Z17" s="25">
        <v>42.670308794728143</v>
      </c>
      <c r="AA17" s="26">
        <v>36968863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36968863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735994</v>
      </c>
      <c r="L25" s="36">
        <f t="shared" si="1"/>
        <v>261082</v>
      </c>
      <c r="M25" s="36">
        <f t="shared" si="1"/>
        <v>110657</v>
      </c>
      <c r="N25" s="36">
        <f t="shared" si="1"/>
        <v>1107733</v>
      </c>
      <c r="O25" s="36">
        <f t="shared" si="1"/>
        <v>863229</v>
      </c>
      <c r="P25" s="36">
        <f t="shared" si="1"/>
        <v>2557537</v>
      </c>
      <c r="Q25" s="36">
        <f t="shared" si="1"/>
        <v>1772372</v>
      </c>
      <c r="R25" s="36">
        <f t="shared" si="1"/>
        <v>5193138</v>
      </c>
      <c r="S25" s="36">
        <f t="shared" si="1"/>
        <v>184807</v>
      </c>
      <c r="T25" s="36">
        <f t="shared" si="1"/>
        <v>66978</v>
      </c>
      <c r="U25" s="36">
        <f t="shared" si="1"/>
        <v>73862</v>
      </c>
      <c r="V25" s="36">
        <f t="shared" si="1"/>
        <v>325647</v>
      </c>
      <c r="W25" s="36">
        <f t="shared" si="1"/>
        <v>52743591</v>
      </c>
      <c r="X25" s="36">
        <f t="shared" si="1"/>
        <v>36968863</v>
      </c>
      <c r="Y25" s="36">
        <f t="shared" si="1"/>
        <v>15774728</v>
      </c>
      <c r="Z25" s="37">
        <f>+IF(X25&lt;&gt;0,+(Y25/X25)*100,0)</f>
        <v>42.670308794728143</v>
      </c>
      <c r="AA25" s="38">
        <f>SUM(AA15:AA24)</f>
        <v>36968863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26982419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148823</v>
      </c>
      <c r="L26" s="31">
        <f t="shared" si="2"/>
        <v>746056</v>
      </c>
      <c r="M26" s="31">
        <f t="shared" si="2"/>
        <v>257973</v>
      </c>
      <c r="N26" s="31">
        <f t="shared" si="2"/>
        <v>1152852</v>
      </c>
      <c r="O26" s="31">
        <f t="shared" si="2"/>
        <v>416358</v>
      </c>
      <c r="P26" s="31">
        <f t="shared" si="2"/>
        <v>-387751</v>
      </c>
      <c r="Q26" s="31">
        <f t="shared" si="2"/>
        <v>61551</v>
      </c>
      <c r="R26" s="31">
        <f t="shared" si="2"/>
        <v>90158</v>
      </c>
      <c r="S26" s="31">
        <f t="shared" si="2"/>
        <v>1298</v>
      </c>
      <c r="T26" s="31">
        <f t="shared" si="2"/>
        <v>-174793</v>
      </c>
      <c r="U26" s="31">
        <f t="shared" si="2"/>
        <v>-1201334</v>
      </c>
      <c r="V26" s="31">
        <f t="shared" si="2"/>
        <v>-1374829</v>
      </c>
      <c r="W26" s="31">
        <f t="shared" si="2"/>
        <v>15344036</v>
      </c>
      <c r="X26" s="31">
        <f t="shared" si="2"/>
        <v>26982419</v>
      </c>
      <c r="Y26" s="31">
        <f t="shared" si="2"/>
        <v>-11638383</v>
      </c>
      <c r="Z26" s="32">
        <f>+IF(X26&lt;&gt;0,+(Y26/X26)*100,0)</f>
        <v>-43.133208330950609</v>
      </c>
      <c r="AA26" s="33">
        <f>+AA13+AA25</f>
        <v>26982419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4082022</v>
      </c>
      <c r="G32" s="20">
        <v>-841841</v>
      </c>
      <c r="H32" s="20">
        <v>-119</v>
      </c>
      <c r="I32" s="20"/>
      <c r="J32" s="20">
        <v>-841960</v>
      </c>
      <c r="K32" s="20">
        <v>124784</v>
      </c>
      <c r="L32" s="20">
        <v>-125159</v>
      </c>
      <c r="M32" s="20">
        <v>-129</v>
      </c>
      <c r="N32" s="20">
        <v>-504</v>
      </c>
      <c r="O32" s="20">
        <v>207</v>
      </c>
      <c r="P32" s="20">
        <v>6042</v>
      </c>
      <c r="Q32" s="20"/>
      <c r="R32" s="20">
        <v>6249</v>
      </c>
      <c r="S32" s="20"/>
      <c r="T32" s="20">
        <v>494</v>
      </c>
      <c r="U32" s="20">
        <v>973</v>
      </c>
      <c r="V32" s="20">
        <v>1467</v>
      </c>
      <c r="W32" s="20">
        <v>-834748</v>
      </c>
      <c r="X32" s="20">
        <v>4082022</v>
      </c>
      <c r="Y32" s="20">
        <v>-4916770</v>
      </c>
      <c r="Z32" s="21">
        <v>-120.44937533408688</v>
      </c>
      <c r="AA32" s="22">
        <v>4082022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>
        <v>16064</v>
      </c>
      <c r="L35" s="20">
        <v>-36980</v>
      </c>
      <c r="M35" s="20">
        <v>28805</v>
      </c>
      <c r="N35" s="20">
        <v>7889</v>
      </c>
      <c r="O35" s="20">
        <v>-17212</v>
      </c>
      <c r="P35" s="20">
        <v>-46011</v>
      </c>
      <c r="Q35" s="20">
        <v>9485</v>
      </c>
      <c r="R35" s="20">
        <v>-53738</v>
      </c>
      <c r="S35" s="20">
        <v>22590</v>
      </c>
      <c r="T35" s="20">
        <v>-13937</v>
      </c>
      <c r="U35" s="20">
        <v>-18245</v>
      </c>
      <c r="V35" s="20">
        <v>-9592</v>
      </c>
      <c r="W35" s="20">
        <v>1528444</v>
      </c>
      <c r="X35" s="20">
        <v>605690</v>
      </c>
      <c r="Y35" s="20">
        <v>922754</v>
      </c>
      <c r="Z35" s="21">
        <v>152.34757053938483</v>
      </c>
      <c r="AA35" s="22">
        <v>605690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4687712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140848</v>
      </c>
      <c r="L37" s="31">
        <f t="shared" si="3"/>
        <v>-162139</v>
      </c>
      <c r="M37" s="31">
        <f t="shared" si="3"/>
        <v>28676</v>
      </c>
      <c r="N37" s="31">
        <f t="shared" si="3"/>
        <v>7385</v>
      </c>
      <c r="O37" s="31">
        <f t="shared" si="3"/>
        <v>-17005</v>
      </c>
      <c r="P37" s="31">
        <f t="shared" si="3"/>
        <v>-39969</v>
      </c>
      <c r="Q37" s="31">
        <f t="shared" si="3"/>
        <v>9485</v>
      </c>
      <c r="R37" s="31">
        <f t="shared" si="3"/>
        <v>-47489</v>
      </c>
      <c r="S37" s="31">
        <f t="shared" si="3"/>
        <v>22590</v>
      </c>
      <c r="T37" s="31">
        <f t="shared" si="3"/>
        <v>-13443</v>
      </c>
      <c r="U37" s="31">
        <f t="shared" si="3"/>
        <v>-17272</v>
      </c>
      <c r="V37" s="31">
        <f t="shared" si="3"/>
        <v>-8125</v>
      </c>
      <c r="W37" s="31">
        <f t="shared" si="3"/>
        <v>693696</v>
      </c>
      <c r="X37" s="31">
        <f t="shared" si="3"/>
        <v>4687712</v>
      </c>
      <c r="Y37" s="31">
        <f t="shared" si="3"/>
        <v>-3994016</v>
      </c>
      <c r="Z37" s="32">
        <f>+IF(X37&lt;&gt;0,+(Y37/X37)*100,0)</f>
        <v>-85.201821272296598</v>
      </c>
      <c r="AA37" s="33">
        <f>SUM(AA29:AA36)</f>
        <v>4687712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4687712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140848</v>
      </c>
      <c r="L44" s="31">
        <f t="shared" si="5"/>
        <v>-162139</v>
      </c>
      <c r="M44" s="31">
        <f t="shared" si="5"/>
        <v>28676</v>
      </c>
      <c r="N44" s="31">
        <f t="shared" si="5"/>
        <v>7385</v>
      </c>
      <c r="O44" s="31">
        <f t="shared" si="5"/>
        <v>-17005</v>
      </c>
      <c r="P44" s="31">
        <f t="shared" si="5"/>
        <v>-39969</v>
      </c>
      <c r="Q44" s="31">
        <f t="shared" si="5"/>
        <v>9485</v>
      </c>
      <c r="R44" s="31">
        <f t="shared" si="5"/>
        <v>-47489</v>
      </c>
      <c r="S44" s="31">
        <f t="shared" si="5"/>
        <v>22590</v>
      </c>
      <c r="T44" s="31">
        <f t="shared" si="5"/>
        <v>-13443</v>
      </c>
      <c r="U44" s="31">
        <f t="shared" si="5"/>
        <v>-17272</v>
      </c>
      <c r="V44" s="31">
        <f t="shared" si="5"/>
        <v>-8125</v>
      </c>
      <c r="W44" s="31">
        <f t="shared" si="5"/>
        <v>693696</v>
      </c>
      <c r="X44" s="31">
        <f t="shared" si="5"/>
        <v>4687712</v>
      </c>
      <c r="Y44" s="31">
        <f t="shared" si="5"/>
        <v>-3994016</v>
      </c>
      <c r="Z44" s="32">
        <f>+IF(X44&lt;&gt;0,+(Y44/X44)*100,0)</f>
        <v>-85.201821272296598</v>
      </c>
      <c r="AA44" s="33">
        <f>+AA37+AA43</f>
        <v>4687712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22294707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7975</v>
      </c>
      <c r="L45" s="44">
        <f t="shared" si="6"/>
        <v>908195</v>
      </c>
      <c r="M45" s="44">
        <f t="shared" si="6"/>
        <v>229297</v>
      </c>
      <c r="N45" s="44">
        <f t="shared" si="6"/>
        <v>1145467</v>
      </c>
      <c r="O45" s="44">
        <f t="shared" si="6"/>
        <v>433363</v>
      </c>
      <c r="P45" s="44">
        <f t="shared" si="6"/>
        <v>-347782</v>
      </c>
      <c r="Q45" s="44">
        <f t="shared" si="6"/>
        <v>52066</v>
      </c>
      <c r="R45" s="44">
        <f t="shared" si="6"/>
        <v>137647</v>
      </c>
      <c r="S45" s="44">
        <f t="shared" si="6"/>
        <v>-21292</v>
      </c>
      <c r="T45" s="44">
        <f t="shared" si="6"/>
        <v>-161350</v>
      </c>
      <c r="U45" s="44">
        <f t="shared" si="6"/>
        <v>-1184062</v>
      </c>
      <c r="V45" s="44">
        <f t="shared" si="6"/>
        <v>-1366704</v>
      </c>
      <c r="W45" s="44">
        <f t="shared" si="6"/>
        <v>14650340</v>
      </c>
      <c r="X45" s="44">
        <f t="shared" si="6"/>
        <v>22294707</v>
      </c>
      <c r="Y45" s="44">
        <f t="shared" si="6"/>
        <v>-7644367</v>
      </c>
      <c r="Z45" s="45">
        <f>+IF(X45&lt;&gt;0,+(Y45/X45)*100,0)</f>
        <v>-34.287811003750804</v>
      </c>
      <c r="AA45" s="46">
        <f>+AA26-AA44</f>
        <v>22294707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-28149263</v>
      </c>
      <c r="D47" s="18"/>
      <c r="E47" s="19">
        <v>-22391377</v>
      </c>
      <c r="F47" s="20">
        <v>-15533254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>
        <v>-1163231</v>
      </c>
      <c r="L47" s="20">
        <v>-341274</v>
      </c>
      <c r="M47" s="20">
        <v>-930863</v>
      </c>
      <c r="N47" s="20">
        <v>-2435368</v>
      </c>
      <c r="O47" s="20">
        <v>-1552040</v>
      </c>
      <c r="P47" s="20">
        <v>-1536106</v>
      </c>
      <c r="Q47" s="20">
        <v>-933935</v>
      </c>
      <c r="R47" s="20">
        <v>-4022081</v>
      </c>
      <c r="S47" s="20">
        <v>-957678</v>
      </c>
      <c r="T47" s="20">
        <v>-1318678</v>
      </c>
      <c r="U47" s="20">
        <v>-2584903</v>
      </c>
      <c r="V47" s="20">
        <v>-4861259</v>
      </c>
      <c r="W47" s="20">
        <v>-44569571</v>
      </c>
      <c r="X47" s="20">
        <v>-15533254</v>
      </c>
      <c r="Y47" s="20">
        <v>-29036317</v>
      </c>
      <c r="Z47" s="47">
        <v>186.93003410618277</v>
      </c>
      <c r="AA47" s="22">
        <v>-15533254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-28149263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-15533254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-1163231</v>
      </c>
      <c r="L50" s="52">
        <f t="shared" si="7"/>
        <v>-341274</v>
      </c>
      <c r="M50" s="52">
        <f t="shared" si="7"/>
        <v>-930863</v>
      </c>
      <c r="N50" s="52">
        <f t="shared" si="7"/>
        <v>-2435368</v>
      </c>
      <c r="O50" s="52">
        <f t="shared" si="7"/>
        <v>-1552040</v>
      </c>
      <c r="P50" s="52">
        <f t="shared" si="7"/>
        <v>-1536106</v>
      </c>
      <c r="Q50" s="52">
        <f t="shared" si="7"/>
        <v>-933935</v>
      </c>
      <c r="R50" s="52">
        <f t="shared" si="7"/>
        <v>-4022081</v>
      </c>
      <c r="S50" s="52">
        <f t="shared" si="7"/>
        <v>-957678</v>
      </c>
      <c r="T50" s="52">
        <f t="shared" si="7"/>
        <v>-1318678</v>
      </c>
      <c r="U50" s="52">
        <f t="shared" si="7"/>
        <v>-2584903</v>
      </c>
      <c r="V50" s="52">
        <f t="shared" si="7"/>
        <v>-4861259</v>
      </c>
      <c r="W50" s="52">
        <f t="shared" si="7"/>
        <v>-44569571</v>
      </c>
      <c r="X50" s="52">
        <f t="shared" si="7"/>
        <v>-15533254</v>
      </c>
      <c r="Y50" s="52">
        <f t="shared" si="7"/>
        <v>-29036317</v>
      </c>
      <c r="Z50" s="53">
        <f>+IF(X50&lt;&gt;0,+(Y50/X50)*100,0)</f>
        <v>186.93003410618277</v>
      </c>
      <c r="AA50" s="54">
        <f>SUM(AA47:AA49)</f>
        <v>-15533254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>
        <v>-508050</v>
      </c>
      <c r="L6" s="20">
        <v>-336672</v>
      </c>
      <c r="M6" s="20">
        <v>-151323</v>
      </c>
      <c r="N6" s="20">
        <v>-996045</v>
      </c>
      <c r="O6" s="20">
        <v>-38525</v>
      </c>
      <c r="P6" s="20">
        <v>-357386</v>
      </c>
      <c r="Q6" s="20">
        <v>-137568</v>
      </c>
      <c r="R6" s="20">
        <v>-533479</v>
      </c>
      <c r="S6" s="20">
        <v>-29800</v>
      </c>
      <c r="T6" s="20">
        <v>-385573</v>
      </c>
      <c r="U6" s="20">
        <v>-1243790</v>
      </c>
      <c r="V6" s="20">
        <v>-1659163</v>
      </c>
      <c r="W6" s="20">
        <v>-14641130</v>
      </c>
      <c r="X6" s="20"/>
      <c r="Y6" s="20">
        <v>-14641130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4674053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4674053</v>
      </c>
      <c r="Y7" s="20">
        <v>-3237756</v>
      </c>
      <c r="Z7" s="21">
        <v>-69.27084481070284</v>
      </c>
      <c r="AA7" s="22">
        <v>4674053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-384000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-384000</v>
      </c>
      <c r="Y10" s="20">
        <v>384000</v>
      </c>
      <c r="Z10" s="21">
        <v>-100</v>
      </c>
      <c r="AA10" s="22">
        <v>-384000</v>
      </c>
    </row>
    <row r="11" spans="1:27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>
        <v>66267</v>
      </c>
      <c r="L11" s="24">
        <v>51162</v>
      </c>
      <c r="M11" s="20"/>
      <c r="N11" s="24">
        <v>117429</v>
      </c>
      <c r="O11" s="24">
        <v>27557</v>
      </c>
      <c r="P11" s="24">
        <v>40951</v>
      </c>
      <c r="Q11" s="20"/>
      <c r="R11" s="24">
        <v>68508</v>
      </c>
      <c r="S11" s="24">
        <v>15605</v>
      </c>
      <c r="T11" s="20">
        <v>71624</v>
      </c>
      <c r="U11" s="24">
        <v>125297</v>
      </c>
      <c r="V11" s="24">
        <v>212526</v>
      </c>
      <c r="W11" s="24">
        <v>1873933</v>
      </c>
      <c r="X11" s="20"/>
      <c r="Y11" s="24">
        <v>1873933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4290053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-441783</v>
      </c>
      <c r="L13" s="31">
        <f t="shared" si="0"/>
        <v>-285510</v>
      </c>
      <c r="M13" s="31">
        <f t="shared" si="0"/>
        <v>-151323</v>
      </c>
      <c r="N13" s="31">
        <f t="shared" si="0"/>
        <v>-878616</v>
      </c>
      <c r="O13" s="31">
        <f t="shared" si="0"/>
        <v>-10968</v>
      </c>
      <c r="P13" s="31">
        <f t="shared" si="0"/>
        <v>-316435</v>
      </c>
      <c r="Q13" s="31">
        <f t="shared" si="0"/>
        <v>-137568</v>
      </c>
      <c r="R13" s="31">
        <f t="shared" si="0"/>
        <v>-464971</v>
      </c>
      <c r="S13" s="31">
        <f t="shared" si="0"/>
        <v>-14195</v>
      </c>
      <c r="T13" s="31">
        <f t="shared" si="0"/>
        <v>-313949</v>
      </c>
      <c r="U13" s="31">
        <f t="shared" si="0"/>
        <v>-1118493</v>
      </c>
      <c r="V13" s="31">
        <f t="shared" si="0"/>
        <v>-1446637</v>
      </c>
      <c r="W13" s="31">
        <f t="shared" si="0"/>
        <v>-11330900</v>
      </c>
      <c r="X13" s="31">
        <f t="shared" si="0"/>
        <v>4290053</v>
      </c>
      <c r="Y13" s="31">
        <f t="shared" si="0"/>
        <v>-15620953</v>
      </c>
      <c r="Z13" s="32">
        <f>+IF(X13&lt;&gt;0,+(Y13/X13)*100,0)</f>
        <v>-364.1202800991037</v>
      </c>
      <c r="AA13" s="33">
        <f>SUM(AA6:AA12)</f>
        <v>4290053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895750</v>
      </c>
      <c r="G17" s="24"/>
      <c r="H17" s="24"/>
      <c r="I17" s="24">
        <v>756860</v>
      </c>
      <c r="J17" s="20">
        <v>756860</v>
      </c>
      <c r="K17" s="24"/>
      <c r="L17" s="24">
        <v>95750</v>
      </c>
      <c r="M17" s="20"/>
      <c r="N17" s="24">
        <v>95750</v>
      </c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895750</v>
      </c>
      <c r="Y17" s="24">
        <v>-43140</v>
      </c>
      <c r="Z17" s="25">
        <v>-4.8160759140385156</v>
      </c>
      <c r="AA17" s="26">
        <v>895750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895750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95750</v>
      </c>
      <c r="M25" s="36">
        <f t="shared" si="1"/>
        <v>0</v>
      </c>
      <c r="N25" s="36">
        <f t="shared" si="1"/>
        <v>95750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895750</v>
      </c>
      <c r="Y25" s="36">
        <f t="shared" si="1"/>
        <v>-43140</v>
      </c>
      <c r="Z25" s="37">
        <f>+IF(X25&lt;&gt;0,+(Y25/X25)*100,0)</f>
        <v>-4.8160759140385156</v>
      </c>
      <c r="AA25" s="38">
        <f>SUM(AA15:AA24)</f>
        <v>895750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5185803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-441783</v>
      </c>
      <c r="L26" s="31">
        <f t="shared" si="2"/>
        <v>-189760</v>
      </c>
      <c r="M26" s="31">
        <f t="shared" si="2"/>
        <v>-151323</v>
      </c>
      <c r="N26" s="31">
        <f t="shared" si="2"/>
        <v>-782866</v>
      </c>
      <c r="O26" s="31">
        <f t="shared" si="2"/>
        <v>-10968</v>
      </c>
      <c r="P26" s="31">
        <f t="shared" si="2"/>
        <v>-316435</v>
      </c>
      <c r="Q26" s="31">
        <f t="shared" si="2"/>
        <v>-137568</v>
      </c>
      <c r="R26" s="31">
        <f t="shared" si="2"/>
        <v>-464971</v>
      </c>
      <c r="S26" s="31">
        <f t="shared" si="2"/>
        <v>-14195</v>
      </c>
      <c r="T26" s="31">
        <f t="shared" si="2"/>
        <v>-313949</v>
      </c>
      <c r="U26" s="31">
        <f t="shared" si="2"/>
        <v>-1118493</v>
      </c>
      <c r="V26" s="31">
        <f t="shared" si="2"/>
        <v>-1446637</v>
      </c>
      <c r="W26" s="31">
        <f t="shared" si="2"/>
        <v>-10478290</v>
      </c>
      <c r="X26" s="31">
        <f t="shared" si="2"/>
        <v>5185803</v>
      </c>
      <c r="Y26" s="31">
        <f t="shared" si="2"/>
        <v>-15664093</v>
      </c>
      <c r="Z26" s="32">
        <f>+IF(X26&lt;&gt;0,+(Y26/X26)*100,0)</f>
        <v>-302.05723202366153</v>
      </c>
      <c r="AA26" s="33">
        <f>+AA13+AA25</f>
        <v>5185803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10740561</v>
      </c>
      <c r="G32" s="20">
        <v>515922</v>
      </c>
      <c r="H32" s="20">
        <v>507919</v>
      </c>
      <c r="I32" s="20">
        <v>20448441</v>
      </c>
      <c r="J32" s="20">
        <v>21472282</v>
      </c>
      <c r="K32" s="20">
        <v>520259</v>
      </c>
      <c r="L32" s="20">
        <v>665648</v>
      </c>
      <c r="M32" s="20">
        <v>802761</v>
      </c>
      <c r="N32" s="20">
        <v>1988668</v>
      </c>
      <c r="O32" s="20">
        <v>744479</v>
      </c>
      <c r="P32" s="20">
        <v>475240</v>
      </c>
      <c r="Q32" s="20">
        <v>396225</v>
      </c>
      <c r="R32" s="20">
        <v>1615944</v>
      </c>
      <c r="S32" s="20">
        <v>672978</v>
      </c>
      <c r="T32" s="20">
        <v>731372</v>
      </c>
      <c r="U32" s="20">
        <v>251306</v>
      </c>
      <c r="V32" s="20">
        <v>1655656</v>
      </c>
      <c r="W32" s="20">
        <v>26732550</v>
      </c>
      <c r="X32" s="20">
        <v>10740561</v>
      </c>
      <c r="Y32" s="20">
        <v>15991989</v>
      </c>
      <c r="Z32" s="21">
        <v>148.89342372339769</v>
      </c>
      <c r="AA32" s="22">
        <v>10740561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-1400000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-867130</v>
      </c>
      <c r="V33" s="20">
        <v>-867130</v>
      </c>
      <c r="W33" s="20">
        <v>-867130</v>
      </c>
      <c r="X33" s="20">
        <v>-1400000</v>
      </c>
      <c r="Y33" s="20">
        <v>532870</v>
      </c>
      <c r="Z33" s="21">
        <v>-38.062142857142852</v>
      </c>
      <c r="AA33" s="22">
        <v>-1400000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9340561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520259</v>
      </c>
      <c r="L37" s="31">
        <f t="shared" si="3"/>
        <v>665648</v>
      </c>
      <c r="M37" s="31">
        <f t="shared" si="3"/>
        <v>802761</v>
      </c>
      <c r="N37" s="31">
        <f t="shared" si="3"/>
        <v>1988668</v>
      </c>
      <c r="O37" s="31">
        <f t="shared" si="3"/>
        <v>744479</v>
      </c>
      <c r="P37" s="31">
        <f t="shared" si="3"/>
        <v>475240</v>
      </c>
      <c r="Q37" s="31">
        <f t="shared" si="3"/>
        <v>396225</v>
      </c>
      <c r="R37" s="31">
        <f t="shared" si="3"/>
        <v>1615944</v>
      </c>
      <c r="S37" s="31">
        <f t="shared" si="3"/>
        <v>672978</v>
      </c>
      <c r="T37" s="31">
        <f t="shared" si="3"/>
        <v>731372</v>
      </c>
      <c r="U37" s="31">
        <f t="shared" si="3"/>
        <v>-615824</v>
      </c>
      <c r="V37" s="31">
        <f t="shared" si="3"/>
        <v>788526</v>
      </c>
      <c r="W37" s="31">
        <f t="shared" si="3"/>
        <v>25865420</v>
      </c>
      <c r="X37" s="31">
        <f t="shared" si="3"/>
        <v>9340561</v>
      </c>
      <c r="Y37" s="31">
        <f t="shared" si="3"/>
        <v>16524859</v>
      </c>
      <c r="Z37" s="32">
        <f>+IF(X37&lt;&gt;0,+(Y37/X37)*100,0)</f>
        <v>176.91505895630894</v>
      </c>
      <c r="AA37" s="33">
        <f>SUM(AA29:AA36)</f>
        <v>9340561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9340561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520259</v>
      </c>
      <c r="L44" s="31">
        <f t="shared" si="5"/>
        <v>665648</v>
      </c>
      <c r="M44" s="31">
        <f t="shared" si="5"/>
        <v>802761</v>
      </c>
      <c r="N44" s="31">
        <f t="shared" si="5"/>
        <v>1988668</v>
      </c>
      <c r="O44" s="31">
        <f t="shared" si="5"/>
        <v>744479</v>
      </c>
      <c r="P44" s="31">
        <f t="shared" si="5"/>
        <v>475240</v>
      </c>
      <c r="Q44" s="31">
        <f t="shared" si="5"/>
        <v>396225</v>
      </c>
      <c r="R44" s="31">
        <f t="shared" si="5"/>
        <v>1615944</v>
      </c>
      <c r="S44" s="31">
        <f t="shared" si="5"/>
        <v>672978</v>
      </c>
      <c r="T44" s="31">
        <f t="shared" si="5"/>
        <v>731372</v>
      </c>
      <c r="U44" s="31">
        <f t="shared" si="5"/>
        <v>-615824</v>
      </c>
      <c r="V44" s="31">
        <f t="shared" si="5"/>
        <v>788526</v>
      </c>
      <c r="W44" s="31">
        <f t="shared" si="5"/>
        <v>25865420</v>
      </c>
      <c r="X44" s="31">
        <f t="shared" si="5"/>
        <v>9340561</v>
      </c>
      <c r="Y44" s="31">
        <f t="shared" si="5"/>
        <v>16524859</v>
      </c>
      <c r="Z44" s="32">
        <f>+IF(X44&lt;&gt;0,+(Y44/X44)*100,0)</f>
        <v>176.91505895630894</v>
      </c>
      <c r="AA44" s="33">
        <f>+AA37+AA43</f>
        <v>9340561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-4154758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-962042</v>
      </c>
      <c r="L45" s="44">
        <f t="shared" si="6"/>
        <v>-855408</v>
      </c>
      <c r="M45" s="44">
        <f t="shared" si="6"/>
        <v>-954084</v>
      </c>
      <c r="N45" s="44">
        <f t="shared" si="6"/>
        <v>-2771534</v>
      </c>
      <c r="O45" s="44">
        <f t="shared" si="6"/>
        <v>-755447</v>
      </c>
      <c r="P45" s="44">
        <f t="shared" si="6"/>
        <v>-791675</v>
      </c>
      <c r="Q45" s="44">
        <f t="shared" si="6"/>
        <v>-533793</v>
      </c>
      <c r="R45" s="44">
        <f t="shared" si="6"/>
        <v>-2080915</v>
      </c>
      <c r="S45" s="44">
        <f t="shared" si="6"/>
        <v>-687173</v>
      </c>
      <c r="T45" s="44">
        <f t="shared" si="6"/>
        <v>-1045321</v>
      </c>
      <c r="U45" s="44">
        <f t="shared" si="6"/>
        <v>-502669</v>
      </c>
      <c r="V45" s="44">
        <f t="shared" si="6"/>
        <v>-2235163</v>
      </c>
      <c r="W45" s="44">
        <f t="shared" si="6"/>
        <v>-36343710</v>
      </c>
      <c r="X45" s="44">
        <f t="shared" si="6"/>
        <v>-4154758</v>
      </c>
      <c r="Y45" s="44">
        <f t="shared" si="6"/>
        <v>-32188952</v>
      </c>
      <c r="Z45" s="45">
        <f>+IF(X45&lt;&gt;0,+(Y45/X45)*100,0)</f>
        <v>774.74914303071318</v>
      </c>
      <c r="AA45" s="46">
        <f>+AA26-AA44</f>
        <v>-4154758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>
        <v>-583176</v>
      </c>
      <c r="M47" s="20">
        <v>-690279</v>
      </c>
      <c r="N47" s="20">
        <v>-1273455</v>
      </c>
      <c r="O47" s="20">
        <v>-730981</v>
      </c>
      <c r="P47" s="20">
        <v>-321634</v>
      </c>
      <c r="Q47" s="20"/>
      <c r="R47" s="20">
        <v>-1052615</v>
      </c>
      <c r="S47" s="20"/>
      <c r="T47" s="20">
        <v>-678978</v>
      </c>
      <c r="U47" s="20"/>
      <c r="V47" s="20">
        <v>-678978</v>
      </c>
      <c r="W47" s="20">
        <v>-20518532</v>
      </c>
      <c r="X47" s="20"/>
      <c r="Y47" s="20">
        <v>-20518532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-583176</v>
      </c>
      <c r="M50" s="52">
        <f t="shared" si="7"/>
        <v>-690279</v>
      </c>
      <c r="N50" s="52">
        <f t="shared" si="7"/>
        <v>-1273455</v>
      </c>
      <c r="O50" s="52">
        <f t="shared" si="7"/>
        <v>-730981</v>
      </c>
      <c r="P50" s="52">
        <f t="shared" si="7"/>
        <v>-321634</v>
      </c>
      <c r="Q50" s="52">
        <f t="shared" si="7"/>
        <v>0</v>
      </c>
      <c r="R50" s="52">
        <f t="shared" si="7"/>
        <v>-1052615</v>
      </c>
      <c r="S50" s="52">
        <f t="shared" si="7"/>
        <v>0</v>
      </c>
      <c r="T50" s="52">
        <f t="shared" si="7"/>
        <v>-678978</v>
      </c>
      <c r="U50" s="52">
        <f t="shared" si="7"/>
        <v>0</v>
      </c>
      <c r="V50" s="52">
        <f t="shared" si="7"/>
        <v>-678978</v>
      </c>
      <c r="W50" s="52">
        <f t="shared" si="7"/>
        <v>-20518532</v>
      </c>
      <c r="X50" s="52">
        <f t="shared" si="7"/>
        <v>0</v>
      </c>
      <c r="Y50" s="52">
        <f t="shared" si="7"/>
        <v>-20518532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023348-A7DF-46C3-8DEC-655D28A4D2E5}"/>
</file>

<file path=customXml/itemProps2.xml><?xml version="1.0" encoding="utf-8"?>
<ds:datastoreItem xmlns:ds="http://schemas.openxmlformats.org/officeDocument/2006/customXml" ds:itemID="{3F3463B3-DD5D-4B5A-957F-D1D2150C7E21}"/>
</file>

<file path=customXml/itemProps3.xml><?xml version="1.0" encoding="utf-8"?>
<ds:datastoreItem xmlns:ds="http://schemas.openxmlformats.org/officeDocument/2006/customXml" ds:itemID="{C833A1B0-59E7-40B0-B24E-C2F8ECCA80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2025-08-27T08:15:33Z</dcterms:created>
  <dcterms:modified xsi:type="dcterms:W3CDTF">2025-08-27T08:16:47Z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